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acer\Desktop\"/>
    </mc:Choice>
  </mc:AlternateContent>
  <bookViews>
    <workbookView xWindow="0" yWindow="0" windowWidth="23040" windowHeight="9345" activeTab="1"/>
  </bookViews>
  <sheets>
    <sheet name="計算器" sheetId="1" r:id="rId1"/>
    <sheet name="規格測試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0" i="2" l="1"/>
  <c r="E36" i="2"/>
  <c r="B11" i="1" l="1"/>
  <c r="B12" i="1" s="1"/>
  <c r="B60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B5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B41" i="2"/>
  <c r="W24" i="2"/>
  <c r="W34" i="2" s="1"/>
  <c r="V24" i="2"/>
  <c r="V34" i="2" s="1"/>
  <c r="U24" i="2"/>
  <c r="U34" i="2" s="1"/>
  <c r="T24" i="2"/>
  <c r="T34" i="2" s="1"/>
  <c r="S24" i="2"/>
  <c r="S34" i="2" s="1"/>
  <c r="R24" i="2"/>
  <c r="R34" i="2" s="1"/>
  <c r="Q24" i="2"/>
  <c r="Q34" i="2" s="1"/>
  <c r="P24" i="2"/>
  <c r="P34" i="2" s="1"/>
  <c r="O24" i="2"/>
  <c r="O34" i="2" s="1"/>
  <c r="N24" i="2"/>
  <c r="N34" i="2" s="1"/>
  <c r="M24" i="2"/>
  <c r="M34" i="2" s="1"/>
  <c r="L24" i="2"/>
  <c r="L34" i="2" s="1"/>
  <c r="K24" i="2"/>
  <c r="K34" i="2" s="1"/>
  <c r="J24" i="2"/>
  <c r="J34" i="2" s="1"/>
  <c r="I24" i="2"/>
  <c r="I34" i="2" s="1"/>
  <c r="H24" i="2"/>
  <c r="H34" i="2" s="1"/>
  <c r="G24" i="2"/>
  <c r="G34" i="2" s="1"/>
  <c r="F24" i="2"/>
  <c r="F34" i="2" s="1"/>
  <c r="E24" i="2"/>
  <c r="E34" i="2" s="1"/>
  <c r="D24" i="2"/>
  <c r="D34" i="2" s="1"/>
  <c r="C24" i="2"/>
  <c r="C34" i="2" s="1"/>
  <c r="B24" i="2"/>
  <c r="B34" i="2" s="1"/>
  <c r="W23" i="2"/>
  <c r="W33" i="2" s="1"/>
  <c r="V23" i="2"/>
  <c r="V33" i="2" s="1"/>
  <c r="U23" i="2"/>
  <c r="U33" i="2" s="1"/>
  <c r="T23" i="2"/>
  <c r="T33" i="2" s="1"/>
  <c r="S23" i="2"/>
  <c r="S33" i="2" s="1"/>
  <c r="R23" i="2"/>
  <c r="R33" i="2" s="1"/>
  <c r="Q23" i="2"/>
  <c r="Q33" i="2" s="1"/>
  <c r="P23" i="2"/>
  <c r="P33" i="2" s="1"/>
  <c r="O23" i="2"/>
  <c r="O33" i="2" s="1"/>
  <c r="N23" i="2"/>
  <c r="N33" i="2" s="1"/>
  <c r="M23" i="2"/>
  <c r="M33" i="2" s="1"/>
  <c r="L23" i="2"/>
  <c r="L33" i="2" s="1"/>
  <c r="K23" i="2"/>
  <c r="K33" i="2" s="1"/>
  <c r="J23" i="2"/>
  <c r="J33" i="2" s="1"/>
  <c r="I23" i="2"/>
  <c r="I33" i="2" s="1"/>
  <c r="H23" i="2"/>
  <c r="H33" i="2" s="1"/>
  <c r="G23" i="2"/>
  <c r="G33" i="2" s="1"/>
  <c r="F23" i="2"/>
  <c r="F33" i="2" s="1"/>
  <c r="E23" i="2"/>
  <c r="E33" i="2" s="1"/>
  <c r="D23" i="2"/>
  <c r="D33" i="2" s="1"/>
  <c r="C23" i="2"/>
  <c r="C33" i="2" s="1"/>
  <c r="B23" i="2"/>
  <c r="B33" i="2" s="1"/>
  <c r="W22" i="2"/>
  <c r="W32" i="2" s="1"/>
  <c r="V22" i="2"/>
  <c r="V32" i="2" s="1"/>
  <c r="U22" i="2"/>
  <c r="U32" i="2" s="1"/>
  <c r="T22" i="2"/>
  <c r="T32" i="2" s="1"/>
  <c r="S22" i="2"/>
  <c r="S32" i="2" s="1"/>
  <c r="R22" i="2"/>
  <c r="R32" i="2" s="1"/>
  <c r="Q22" i="2"/>
  <c r="Q32" i="2" s="1"/>
  <c r="P22" i="2"/>
  <c r="P32" i="2" s="1"/>
  <c r="O22" i="2"/>
  <c r="O32" i="2" s="1"/>
  <c r="N22" i="2"/>
  <c r="N32" i="2" s="1"/>
  <c r="M22" i="2"/>
  <c r="M32" i="2" s="1"/>
  <c r="L22" i="2"/>
  <c r="L32" i="2" s="1"/>
  <c r="K22" i="2"/>
  <c r="K32" i="2" s="1"/>
  <c r="J22" i="2"/>
  <c r="J32" i="2" s="1"/>
  <c r="I22" i="2"/>
  <c r="I32" i="2" s="1"/>
  <c r="H22" i="2"/>
  <c r="H32" i="2" s="1"/>
  <c r="G22" i="2"/>
  <c r="G32" i="2" s="1"/>
  <c r="F22" i="2"/>
  <c r="F32" i="2" s="1"/>
  <c r="E22" i="2"/>
  <c r="E32" i="2" s="1"/>
  <c r="D22" i="2"/>
  <c r="D32" i="2" s="1"/>
  <c r="C22" i="2"/>
  <c r="C32" i="2" s="1"/>
  <c r="B22" i="2"/>
  <c r="B32" i="2" s="1"/>
  <c r="W21" i="2"/>
  <c r="W31" i="2" s="1"/>
  <c r="V21" i="2"/>
  <c r="V31" i="2" s="1"/>
  <c r="U21" i="2"/>
  <c r="U31" i="2" s="1"/>
  <c r="T21" i="2"/>
  <c r="T31" i="2" s="1"/>
  <c r="S21" i="2"/>
  <c r="S31" i="2" s="1"/>
  <c r="R21" i="2"/>
  <c r="R31" i="2" s="1"/>
  <c r="Q21" i="2"/>
  <c r="Q31" i="2" s="1"/>
  <c r="P21" i="2"/>
  <c r="P31" i="2" s="1"/>
  <c r="O21" i="2"/>
  <c r="O31" i="2" s="1"/>
  <c r="N21" i="2"/>
  <c r="N31" i="2" s="1"/>
  <c r="M21" i="2"/>
  <c r="M31" i="2" s="1"/>
  <c r="L21" i="2"/>
  <c r="L31" i="2" s="1"/>
  <c r="K21" i="2"/>
  <c r="K31" i="2" s="1"/>
  <c r="J21" i="2"/>
  <c r="J31" i="2" s="1"/>
  <c r="I21" i="2"/>
  <c r="I31" i="2" s="1"/>
  <c r="H21" i="2"/>
  <c r="H31" i="2" s="1"/>
  <c r="G21" i="2"/>
  <c r="G31" i="2" s="1"/>
  <c r="F21" i="2"/>
  <c r="F31" i="2" s="1"/>
  <c r="E21" i="2"/>
  <c r="E31" i="2" s="1"/>
  <c r="D21" i="2"/>
  <c r="D31" i="2" s="1"/>
  <c r="C21" i="2"/>
  <c r="C31" i="2" s="1"/>
  <c r="B21" i="2"/>
  <c r="B31" i="2" s="1"/>
  <c r="W20" i="2"/>
  <c r="W30" i="2" s="1"/>
  <c r="V20" i="2"/>
  <c r="V30" i="2" s="1"/>
  <c r="U20" i="2"/>
  <c r="U30" i="2" s="1"/>
  <c r="T20" i="2"/>
  <c r="T30" i="2" s="1"/>
  <c r="S20" i="2"/>
  <c r="S30" i="2" s="1"/>
  <c r="R20" i="2"/>
  <c r="R30" i="2" s="1"/>
  <c r="Q20" i="2"/>
  <c r="Q30" i="2" s="1"/>
  <c r="P20" i="2"/>
  <c r="P30" i="2" s="1"/>
  <c r="O20" i="2"/>
  <c r="O30" i="2" s="1"/>
  <c r="N20" i="2"/>
  <c r="N30" i="2" s="1"/>
  <c r="M20" i="2"/>
  <c r="M30" i="2" s="1"/>
  <c r="L20" i="2"/>
  <c r="L30" i="2" s="1"/>
  <c r="K20" i="2"/>
  <c r="K30" i="2" s="1"/>
  <c r="J20" i="2"/>
  <c r="J30" i="2" s="1"/>
  <c r="I20" i="2"/>
  <c r="I30" i="2" s="1"/>
  <c r="H20" i="2"/>
  <c r="H30" i="2" s="1"/>
  <c r="G20" i="2"/>
  <c r="G30" i="2" s="1"/>
  <c r="F20" i="2"/>
  <c r="F30" i="2" s="1"/>
  <c r="E20" i="2"/>
  <c r="E30" i="2" s="1"/>
  <c r="D20" i="2"/>
  <c r="D30" i="2" s="1"/>
  <c r="C20" i="2"/>
  <c r="C30" i="2" s="1"/>
  <c r="B20" i="2"/>
  <c r="B30" i="2" s="1"/>
  <c r="W19" i="2"/>
  <c r="W29" i="2" s="1"/>
  <c r="V19" i="2"/>
  <c r="V29" i="2" s="1"/>
  <c r="U19" i="2"/>
  <c r="U29" i="2" s="1"/>
  <c r="T19" i="2"/>
  <c r="T29" i="2" s="1"/>
  <c r="S19" i="2"/>
  <c r="S29" i="2" s="1"/>
  <c r="R19" i="2"/>
  <c r="R29" i="2" s="1"/>
  <c r="Q19" i="2"/>
  <c r="Q29" i="2" s="1"/>
  <c r="P19" i="2"/>
  <c r="P29" i="2" s="1"/>
  <c r="O19" i="2"/>
  <c r="O29" i="2" s="1"/>
  <c r="N19" i="2"/>
  <c r="N29" i="2" s="1"/>
  <c r="M19" i="2"/>
  <c r="M29" i="2" s="1"/>
  <c r="L19" i="2"/>
  <c r="L29" i="2" s="1"/>
  <c r="K19" i="2"/>
  <c r="K29" i="2" s="1"/>
  <c r="J19" i="2"/>
  <c r="J29" i="2" s="1"/>
  <c r="I19" i="2"/>
  <c r="I29" i="2" s="1"/>
  <c r="H19" i="2"/>
  <c r="H29" i="2" s="1"/>
  <c r="G19" i="2"/>
  <c r="G29" i="2" s="1"/>
  <c r="F19" i="2"/>
  <c r="F29" i="2" s="1"/>
  <c r="E19" i="2"/>
  <c r="E29" i="2" s="1"/>
  <c r="D19" i="2"/>
  <c r="D29" i="2" s="1"/>
  <c r="C19" i="2"/>
  <c r="C29" i="2" s="1"/>
  <c r="B19" i="2"/>
  <c r="B29" i="2" s="1"/>
  <c r="W18" i="2"/>
  <c r="W28" i="2" s="1"/>
  <c r="V18" i="2"/>
  <c r="V28" i="2" s="1"/>
  <c r="U18" i="2"/>
  <c r="U28" i="2" s="1"/>
  <c r="T18" i="2"/>
  <c r="T28" i="2" s="1"/>
  <c r="S18" i="2"/>
  <c r="S28" i="2" s="1"/>
  <c r="R18" i="2"/>
  <c r="R28" i="2" s="1"/>
  <c r="Q18" i="2"/>
  <c r="Q28" i="2" s="1"/>
  <c r="P18" i="2"/>
  <c r="P28" i="2" s="1"/>
  <c r="O18" i="2"/>
  <c r="O28" i="2" s="1"/>
  <c r="N18" i="2"/>
  <c r="N28" i="2" s="1"/>
  <c r="M18" i="2"/>
  <c r="M28" i="2" s="1"/>
  <c r="L18" i="2"/>
  <c r="L28" i="2" s="1"/>
  <c r="K18" i="2"/>
  <c r="K28" i="2" s="1"/>
  <c r="J18" i="2"/>
  <c r="J28" i="2" s="1"/>
  <c r="I18" i="2"/>
  <c r="I28" i="2" s="1"/>
  <c r="H18" i="2"/>
  <c r="H28" i="2" s="1"/>
  <c r="G18" i="2"/>
  <c r="G28" i="2" s="1"/>
  <c r="F18" i="2"/>
  <c r="F28" i="2" s="1"/>
  <c r="E18" i="2"/>
  <c r="E28" i="2" s="1"/>
  <c r="D18" i="2"/>
  <c r="D28" i="2" s="1"/>
  <c r="C18" i="2"/>
  <c r="C28" i="2" s="1"/>
  <c r="B18" i="2"/>
  <c r="B28" i="2" s="1"/>
  <c r="W17" i="2"/>
  <c r="W27" i="2" s="1"/>
  <c r="V17" i="2"/>
  <c r="V27" i="2" s="1"/>
  <c r="U17" i="2"/>
  <c r="U27" i="2" s="1"/>
  <c r="T17" i="2"/>
  <c r="T27" i="2" s="1"/>
  <c r="S17" i="2"/>
  <c r="S27" i="2" s="1"/>
  <c r="R17" i="2"/>
  <c r="R27" i="2" s="1"/>
  <c r="Q17" i="2"/>
  <c r="Q27" i="2" s="1"/>
  <c r="P17" i="2"/>
  <c r="P27" i="2" s="1"/>
  <c r="O17" i="2"/>
  <c r="O27" i="2" s="1"/>
  <c r="N17" i="2"/>
  <c r="N27" i="2" s="1"/>
  <c r="M17" i="2"/>
  <c r="M27" i="2" s="1"/>
  <c r="L17" i="2"/>
  <c r="L27" i="2" s="1"/>
  <c r="K17" i="2"/>
  <c r="K27" i="2" s="1"/>
  <c r="J17" i="2"/>
  <c r="J27" i="2" s="1"/>
  <c r="I17" i="2"/>
  <c r="I27" i="2" s="1"/>
  <c r="H17" i="2"/>
  <c r="H27" i="2" s="1"/>
  <c r="G17" i="2"/>
  <c r="G27" i="2" s="1"/>
  <c r="F17" i="2"/>
  <c r="F27" i="2" s="1"/>
  <c r="E17" i="2"/>
  <c r="E27" i="2" s="1"/>
  <c r="D17" i="2"/>
  <c r="D27" i="2" s="1"/>
  <c r="C17" i="2"/>
  <c r="C27" i="2" s="1"/>
  <c r="B17" i="2"/>
  <c r="B27" i="2" s="1"/>
  <c r="B36" i="2" s="1"/>
  <c r="B7" i="1"/>
  <c r="B8" i="1" s="1"/>
  <c r="B16" i="1" l="1"/>
  <c r="B15" i="1"/>
</calcChain>
</file>

<file path=xl/sharedStrings.xml><?xml version="1.0" encoding="utf-8"?>
<sst xmlns="http://schemas.openxmlformats.org/spreadsheetml/2006/main" count="34" uniqueCount="31">
  <si>
    <t>人物精神</t>
    <phoneticPr fontId="1" type="noConversion"/>
  </si>
  <si>
    <t>防御力</t>
    <phoneticPr fontId="1" type="noConversion"/>
  </si>
  <si>
    <t>傷害值</t>
    <phoneticPr fontId="1" type="noConversion"/>
  </si>
  <si>
    <t>攻擊力</t>
    <phoneticPr fontId="1" type="noConversion"/>
  </si>
  <si>
    <t>INPUT</t>
    <phoneticPr fontId="1" type="noConversion"/>
  </si>
  <si>
    <t>OUTPUT</t>
    <phoneticPr fontId="1" type="noConversion"/>
  </si>
  <si>
    <t>修定版</t>
    <phoneticPr fontId="1" type="noConversion"/>
  </si>
  <si>
    <t>御劍公式</t>
    <phoneticPr fontId="1" type="noConversion"/>
  </si>
  <si>
    <t>OUTPUT</t>
    <phoneticPr fontId="1" type="noConversion"/>
  </si>
  <si>
    <t>比對相差</t>
    <phoneticPr fontId="1" type="noConversion"/>
  </si>
  <si>
    <t>精波級數</t>
    <phoneticPr fontId="1" type="noConversion"/>
  </si>
  <si>
    <t>攻擊力</t>
    <phoneticPr fontId="1" type="noConversion"/>
  </si>
  <si>
    <t>傷害值</t>
    <phoneticPr fontId="1" type="noConversion"/>
  </si>
  <si>
    <t>修定-御劍</t>
    <phoneticPr fontId="1" type="noConversion"/>
  </si>
  <si>
    <t>&lt;-以御劍公式計出的答案(0.7*精神=40*級數-50)</t>
    <phoneticPr fontId="1" type="noConversion"/>
  </si>
  <si>
    <t>&lt;-精神愈低或精波級數愈高時傾向高估實際傷害</t>
    <phoneticPr fontId="1" type="noConversion"/>
  </si>
  <si>
    <t>&lt;-負愈多代表御劍公式愈高估了傷害,可自行實驗數值大約等於御劍公式高估了的傷害,例如公式計到500,實際只打出300,則顥示300-500=-200</t>
    <phoneticPr fontId="1" type="noConversion"/>
  </si>
  <si>
    <t>&lt;-請依實況輸入(1-10)</t>
    <phoneticPr fontId="1" type="noConversion"/>
  </si>
  <si>
    <t>&lt;-請依實況輸入(&gt;1)</t>
    <phoneticPr fontId="1" type="noConversion"/>
  </si>
  <si>
    <t>&lt;-請依實況輸入(&gt;1)</t>
    <phoneticPr fontId="1" type="noConversion"/>
  </si>
  <si>
    <t>&lt;-以物理傷害公式計算</t>
    <phoneticPr fontId="1" type="noConversion"/>
  </si>
  <si>
    <t>實驗數據</t>
    <phoneticPr fontId="1" type="noConversion"/>
  </si>
  <si>
    <t>御劍公式預測</t>
    <phoneticPr fontId="1" type="noConversion"/>
  </si>
  <si>
    <t>規格測試:</t>
    <phoneticPr fontId="1" type="noConversion"/>
  </si>
  <si>
    <t>本計算器預測</t>
    <phoneticPr fontId="1" type="noConversion"/>
  </si>
  <si>
    <t>最大誤差(e.g. 0.05=5%)</t>
    <phoneticPr fontId="1" type="noConversion"/>
  </si>
  <si>
    <t>最大誤差(e.g. 0.05=5%)</t>
    <phoneticPr fontId="1" type="noConversion"/>
  </si>
  <si>
    <t>%誤差(e.g. 0.05=5%)(誤差大於5%以紅色表示)</t>
    <phoneticPr fontId="1" type="noConversion"/>
  </si>
  <si>
    <t>%誤差(e.g. 0.05=5%)(誤差大於5%以紅色表示)</t>
    <phoneticPr fontId="1" type="noConversion"/>
  </si>
  <si>
    <t>&lt;-由已有實驗結果計出,誤差最大4.3178%,精神偏低時遠較御劍公式準確(參閱第2頁工作表 規格測試)</t>
    <phoneticPr fontId="1" type="noConversion"/>
  </si>
  <si>
    <t>平均誤差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</si>
</sst>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2" fillId="2" borderId="0" xfId="1">
      <alignment vertical="center"/>
    </xf>
  </cellXfs>
  <cellStyles count="2">
    <cellStyle name="一般" xfId="0" builtinId="0"/>
    <cellStyle name="壞" xfId="1" builtinId="27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12" sqref="C12"/>
    </sheetView>
  </sheetViews>
  <sheetFormatPr defaultRowHeight="16.5" x14ac:dyDescent="0.25"/>
  <sheetData>
    <row r="1" spans="1:3" x14ac:dyDescent="0.25">
      <c r="B1" t="s">
        <v>4</v>
      </c>
    </row>
    <row r="2" spans="1:3" x14ac:dyDescent="0.25">
      <c r="A2" t="s">
        <v>0</v>
      </c>
      <c r="B2">
        <v>303</v>
      </c>
      <c r="C2" t="s">
        <v>19</v>
      </c>
    </row>
    <row r="3" spans="1:3" x14ac:dyDescent="0.25">
      <c r="A3" t="s">
        <v>10</v>
      </c>
      <c r="B3">
        <v>10</v>
      </c>
      <c r="C3" t="s">
        <v>17</v>
      </c>
    </row>
    <row r="4" spans="1:3" x14ac:dyDescent="0.25">
      <c r="A4" t="s">
        <v>1</v>
      </c>
      <c r="B4">
        <v>240</v>
      </c>
      <c r="C4" t="s">
        <v>18</v>
      </c>
    </row>
    <row r="6" spans="1:3" x14ac:dyDescent="0.25">
      <c r="A6" t="s">
        <v>6</v>
      </c>
      <c r="B6" t="s">
        <v>5</v>
      </c>
    </row>
    <row r="7" spans="1:3" x14ac:dyDescent="0.25">
      <c r="A7" t="s">
        <v>3</v>
      </c>
      <c r="B7">
        <f>IF(B3&lt;=(B2-103)/20,0.7*B2+39*B3-50,0.7*B2+ROUNDDOWN((B2-103)/20,0)*39-50+(B3-ROUNDDOWN((B2-103)/20,0))*26+13*((B2-103)/20-ROUNDDOWN((B2-103)/20,0)))</f>
        <v>552.1</v>
      </c>
      <c r="C7" t="s">
        <v>29</v>
      </c>
    </row>
    <row r="8" spans="1:3" x14ac:dyDescent="0.25">
      <c r="A8" t="s">
        <v>2</v>
      </c>
      <c r="B8">
        <f>(3*B7^2)/(B7+B4*3)</f>
        <v>718.84539737442037</v>
      </c>
      <c r="C8" t="s">
        <v>20</v>
      </c>
    </row>
    <row r="10" spans="1:3" x14ac:dyDescent="0.25">
      <c r="A10" t="s">
        <v>7</v>
      </c>
      <c r="B10" t="s">
        <v>8</v>
      </c>
    </row>
    <row r="11" spans="1:3" x14ac:dyDescent="0.25">
      <c r="A11" t="s">
        <v>3</v>
      </c>
      <c r="B11">
        <f>0.7*B2+40*B3-50</f>
        <v>562.1</v>
      </c>
      <c r="C11" t="s">
        <v>14</v>
      </c>
    </row>
    <row r="12" spans="1:3" x14ac:dyDescent="0.25">
      <c r="A12" t="s">
        <v>2</v>
      </c>
      <c r="B12">
        <f>(3*B11^2)/(B11+B4*3)</f>
        <v>739.30990562358647</v>
      </c>
      <c r="C12" t="s">
        <v>15</v>
      </c>
    </row>
    <row r="14" spans="1:3" x14ac:dyDescent="0.25">
      <c r="A14" t="s">
        <v>9</v>
      </c>
      <c r="B14" t="s">
        <v>13</v>
      </c>
    </row>
    <row r="15" spans="1:3" x14ac:dyDescent="0.25">
      <c r="A15" t="s">
        <v>11</v>
      </c>
      <c r="B15">
        <f>B7-B11</f>
        <v>-10</v>
      </c>
    </row>
    <row r="16" spans="1:3" x14ac:dyDescent="0.25">
      <c r="A16" t="s">
        <v>12</v>
      </c>
      <c r="B16">
        <f>B8-B12</f>
        <v>-20.464508249166101</v>
      </c>
      <c r="C16" t="s">
        <v>16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60"/>
  <sheetViews>
    <sheetView tabSelected="1" topLeftCell="A16" workbookViewId="0">
      <selection activeCell="H39" sqref="H39"/>
    </sheetView>
  </sheetViews>
  <sheetFormatPr defaultRowHeight="16.5" x14ac:dyDescent="0.25"/>
  <sheetData>
    <row r="1" spans="1:23" x14ac:dyDescent="0.25">
      <c r="A1" t="s">
        <v>23</v>
      </c>
    </row>
    <row r="3" spans="1:23" x14ac:dyDescent="0.25">
      <c r="A3" t="s">
        <v>21</v>
      </c>
    </row>
    <row r="4" spans="1:23" x14ac:dyDescent="0.25">
      <c r="B4">
        <v>181</v>
      </c>
      <c r="C4">
        <v>186</v>
      </c>
      <c r="D4">
        <v>189</v>
      </c>
      <c r="E4">
        <v>194</v>
      </c>
      <c r="F4">
        <v>197</v>
      </c>
      <c r="G4">
        <v>201</v>
      </c>
      <c r="H4">
        <v>202</v>
      </c>
      <c r="I4">
        <v>205</v>
      </c>
      <c r="J4">
        <v>206</v>
      </c>
      <c r="K4">
        <v>209</v>
      </c>
      <c r="L4">
        <v>210</v>
      </c>
      <c r="M4">
        <v>214</v>
      </c>
      <c r="N4">
        <v>217</v>
      </c>
      <c r="O4">
        <v>221</v>
      </c>
      <c r="P4">
        <v>222</v>
      </c>
      <c r="Q4">
        <v>225</v>
      </c>
      <c r="R4">
        <v>226</v>
      </c>
      <c r="S4">
        <v>229</v>
      </c>
      <c r="T4">
        <v>230</v>
      </c>
      <c r="U4">
        <v>234</v>
      </c>
      <c r="V4">
        <v>237</v>
      </c>
      <c r="W4">
        <v>242</v>
      </c>
    </row>
    <row r="5" spans="1:23" x14ac:dyDescent="0.25">
      <c r="A5">
        <v>1</v>
      </c>
      <c r="B5">
        <v>112.97451820000001</v>
      </c>
      <c r="C5">
        <v>115.3263741</v>
      </c>
      <c r="D5">
        <v>117.2784451</v>
      </c>
      <c r="E5">
        <v>120.7752474</v>
      </c>
      <c r="F5">
        <v>123.0949959</v>
      </c>
      <c r="G5">
        <v>125.4060769</v>
      </c>
      <c r="H5">
        <v>126.1745797</v>
      </c>
      <c r="I5">
        <v>128.47471010000001</v>
      </c>
      <c r="J5">
        <v>128.47471010000001</v>
      </c>
      <c r="K5">
        <v>131.14837209999999</v>
      </c>
      <c r="L5">
        <v>130.7670492</v>
      </c>
      <c r="M5">
        <v>134.19167859999999</v>
      </c>
      <c r="N5">
        <v>135.329677</v>
      </c>
      <c r="O5">
        <v>138.7335482</v>
      </c>
      <c r="P5">
        <v>139.8649116</v>
      </c>
      <c r="Q5">
        <v>140.9946995</v>
      </c>
      <c r="R5">
        <v>142.12294320000001</v>
      </c>
      <c r="S5">
        <v>144.37491879999999</v>
      </c>
      <c r="T5">
        <v>144.37491879999999</v>
      </c>
      <c r="U5">
        <v>146.621072</v>
      </c>
      <c r="V5">
        <v>148.48857799999999</v>
      </c>
      <c r="W5">
        <v>152.21239979999999</v>
      </c>
    </row>
    <row r="6" spans="1:23" x14ac:dyDescent="0.25">
      <c r="A6">
        <v>2</v>
      </c>
      <c r="B6">
        <v>151.09678109999999</v>
      </c>
      <c r="C6">
        <v>155.55169699999999</v>
      </c>
      <c r="D6">
        <v>156.66235159999999</v>
      </c>
      <c r="E6">
        <v>159.98728059999999</v>
      </c>
      <c r="F6">
        <v>162.1982395</v>
      </c>
      <c r="G6">
        <v>164.40484910000001</v>
      </c>
      <c r="H6">
        <v>165.87357789999999</v>
      </c>
      <c r="I6">
        <v>166.6072546</v>
      </c>
      <c r="J6">
        <v>167.7069243</v>
      </c>
      <c r="K6">
        <v>169.9032809</v>
      </c>
      <c r="L6">
        <v>171.3653607</v>
      </c>
      <c r="M6">
        <v>173.55533550000001</v>
      </c>
      <c r="N6">
        <v>175.74164189999999</v>
      </c>
      <c r="O6">
        <v>177.9243937</v>
      </c>
      <c r="P6">
        <v>177.9243937</v>
      </c>
      <c r="Q6">
        <v>179.74071699999999</v>
      </c>
      <c r="R6">
        <v>181.19209369999999</v>
      </c>
      <c r="S6">
        <v>182.27966480000001</v>
      </c>
      <c r="T6">
        <v>183.36642560000001</v>
      </c>
      <c r="U6">
        <v>186.9832624</v>
      </c>
      <c r="V6">
        <v>188.0666482</v>
      </c>
      <c r="W6">
        <v>190.95204530000001</v>
      </c>
    </row>
    <row r="7" spans="1:23" x14ac:dyDescent="0.25">
      <c r="A7">
        <v>3</v>
      </c>
      <c r="B7">
        <v>191.31235570000001</v>
      </c>
      <c r="C7">
        <v>193.4725579</v>
      </c>
      <c r="D7">
        <v>195.6299722</v>
      </c>
      <c r="E7">
        <v>198.86103449999999</v>
      </c>
      <c r="F7">
        <v>201.0118105</v>
      </c>
      <c r="G7">
        <v>203.5178559</v>
      </c>
      <c r="H7">
        <v>204.59084770000001</v>
      </c>
      <c r="I7">
        <v>206.73502479999999</v>
      </c>
      <c r="J7">
        <v>206.73502479999999</v>
      </c>
      <c r="K7">
        <v>208.87684580000001</v>
      </c>
      <c r="L7">
        <v>208.87684580000001</v>
      </c>
      <c r="M7">
        <v>212.0852926</v>
      </c>
      <c r="N7">
        <v>213.1536615</v>
      </c>
      <c r="O7">
        <v>216.7109944</v>
      </c>
      <c r="P7">
        <v>217.77705130000001</v>
      </c>
      <c r="Q7">
        <v>218.84259230000001</v>
      </c>
      <c r="R7">
        <v>220.26252220000001</v>
      </c>
      <c r="S7">
        <v>222.39075109999999</v>
      </c>
      <c r="T7">
        <v>222.0361834</v>
      </c>
      <c r="U7">
        <v>224.16277909999999</v>
      </c>
      <c r="V7">
        <v>226.64138790000001</v>
      </c>
      <c r="W7">
        <v>229.82445329999999</v>
      </c>
    </row>
    <row r="8" spans="1:23" x14ac:dyDescent="0.25">
      <c r="A8">
        <v>4</v>
      </c>
      <c r="B8">
        <v>228.7638882</v>
      </c>
      <c r="C8">
        <v>233.35645289999999</v>
      </c>
      <c r="D8">
        <v>234.4151075</v>
      </c>
      <c r="E8">
        <v>237.58852680000001</v>
      </c>
      <c r="F8">
        <v>240.0541661</v>
      </c>
      <c r="G8">
        <v>241.81399350000001</v>
      </c>
      <c r="H8">
        <v>243.2210652</v>
      </c>
      <c r="I8">
        <v>243.92434130000001</v>
      </c>
      <c r="J8">
        <v>245.33038020000001</v>
      </c>
      <c r="K8">
        <v>247.7893277</v>
      </c>
      <c r="L8">
        <v>248.8425417</v>
      </c>
      <c r="M8">
        <v>250.94787389999999</v>
      </c>
      <c r="N8">
        <v>253.05177130000001</v>
      </c>
      <c r="O8">
        <v>255.50454540000001</v>
      </c>
      <c r="P8">
        <v>255.15426429999999</v>
      </c>
      <c r="Q8">
        <v>257.25538269999998</v>
      </c>
      <c r="R8">
        <v>258.30543540000002</v>
      </c>
      <c r="S8">
        <v>259.35515509999999</v>
      </c>
      <c r="T8">
        <v>260.75426950000002</v>
      </c>
      <c r="U8">
        <v>264.24954550000001</v>
      </c>
      <c r="V8">
        <v>265.29744249999999</v>
      </c>
      <c r="W8">
        <v>268.43928169999998</v>
      </c>
    </row>
    <row r="9" spans="1:23" x14ac:dyDescent="0.25">
      <c r="A9">
        <v>5</v>
      </c>
      <c r="B9">
        <v>256.55516080000001</v>
      </c>
      <c r="C9">
        <v>262.85186040000002</v>
      </c>
      <c r="D9">
        <v>265.99586770000002</v>
      </c>
      <c r="E9">
        <v>272.97272500000003</v>
      </c>
      <c r="F9">
        <v>277.15262489999998</v>
      </c>
      <c r="G9">
        <v>280.63247519999999</v>
      </c>
      <c r="H9">
        <v>281.67584369999997</v>
      </c>
      <c r="I9">
        <v>284.10933999999997</v>
      </c>
      <c r="J9">
        <v>283.4142013</v>
      </c>
      <c r="K9">
        <v>286.19406509999999</v>
      </c>
      <c r="L9">
        <v>285.8466823</v>
      </c>
      <c r="M9">
        <v>289.31924370000002</v>
      </c>
      <c r="N9">
        <v>290.3604704</v>
      </c>
      <c r="O9">
        <v>293.48268419999999</v>
      </c>
      <c r="P9">
        <v>295.21631339999999</v>
      </c>
      <c r="Q9">
        <v>295.90958139999998</v>
      </c>
      <c r="R9">
        <v>296.94928850000002</v>
      </c>
      <c r="S9">
        <v>299.37437340000002</v>
      </c>
      <c r="T9">
        <v>299.028009</v>
      </c>
      <c r="U9">
        <v>301.45203249999997</v>
      </c>
      <c r="V9">
        <v>303.18273299999998</v>
      </c>
      <c r="W9">
        <v>306.64231189999998</v>
      </c>
    </row>
    <row r="10" spans="1:23" x14ac:dyDescent="0.25">
      <c r="A10">
        <v>6</v>
      </c>
      <c r="B10">
        <v>281.67584369999997</v>
      </c>
      <c r="C10">
        <v>287.93055500000003</v>
      </c>
      <c r="D10">
        <v>292.78904699999998</v>
      </c>
      <c r="E10">
        <v>299.37437340000002</v>
      </c>
      <c r="F10">
        <v>302.49052660000001</v>
      </c>
      <c r="G10">
        <v>308.0254759</v>
      </c>
      <c r="H10">
        <v>309.06260279999998</v>
      </c>
      <c r="I10">
        <v>312.17273669999997</v>
      </c>
      <c r="J10">
        <v>314.59046059999997</v>
      </c>
      <c r="K10">
        <v>317.69736979999999</v>
      </c>
      <c r="L10">
        <v>318.73261509999998</v>
      </c>
      <c r="M10">
        <v>324.59541100000001</v>
      </c>
      <c r="N10">
        <v>327.35231429999999</v>
      </c>
      <c r="O10">
        <v>332.17383580000001</v>
      </c>
      <c r="P10">
        <v>331.82956799999999</v>
      </c>
      <c r="Q10">
        <v>334.23904040000002</v>
      </c>
      <c r="R10">
        <v>335.27138669999999</v>
      </c>
      <c r="S10">
        <v>335.95952369999998</v>
      </c>
      <c r="T10">
        <v>337.6795406</v>
      </c>
      <c r="U10">
        <v>341.11819989999998</v>
      </c>
      <c r="V10">
        <v>341.80571520000001</v>
      </c>
      <c r="W10">
        <v>344.8986567</v>
      </c>
    </row>
    <row r="11" spans="1:23" x14ac:dyDescent="0.25">
      <c r="A11">
        <v>7</v>
      </c>
      <c r="B11">
        <v>308.0254759</v>
      </c>
      <c r="C11">
        <v>314.59046059999997</v>
      </c>
      <c r="D11">
        <v>317.69736979999999</v>
      </c>
      <c r="E11">
        <v>324.59541100000001</v>
      </c>
      <c r="F11">
        <v>327.35231429999999</v>
      </c>
      <c r="G11">
        <v>333.20652380000001</v>
      </c>
      <c r="H11">
        <v>334.23904040000002</v>
      </c>
      <c r="I11">
        <v>338.71132940000001</v>
      </c>
      <c r="J11">
        <v>339.39909729999999</v>
      </c>
      <c r="K11">
        <v>342.83685439999999</v>
      </c>
      <c r="L11">
        <v>345.2422292</v>
      </c>
      <c r="M11">
        <v>349.36375759999999</v>
      </c>
      <c r="N11">
        <v>354.16914919999999</v>
      </c>
      <c r="O11">
        <v>357.94257579999999</v>
      </c>
      <c r="P11">
        <v>360.68568320000003</v>
      </c>
      <c r="Q11">
        <v>363.77049649999998</v>
      </c>
      <c r="R11">
        <v>364.45584309999998</v>
      </c>
      <c r="S11">
        <v>369.59404460000002</v>
      </c>
      <c r="T11">
        <v>370.27888890000003</v>
      </c>
      <c r="U11">
        <v>375.75558840000002</v>
      </c>
      <c r="V11">
        <v>379.17671189999999</v>
      </c>
      <c r="W11">
        <v>383.2802739</v>
      </c>
    </row>
    <row r="12" spans="1:23" x14ac:dyDescent="0.25">
      <c r="A12">
        <v>8</v>
      </c>
      <c r="B12">
        <v>333.20652380000001</v>
      </c>
      <c r="C12">
        <v>339.39909729999999</v>
      </c>
      <c r="D12">
        <v>342.83685439999999</v>
      </c>
      <c r="E12">
        <v>349.36375759999999</v>
      </c>
      <c r="F12">
        <v>354.16914919999999</v>
      </c>
      <c r="G12">
        <v>357.94257579999999</v>
      </c>
      <c r="H12">
        <v>360.68568320000003</v>
      </c>
      <c r="I12">
        <v>363.77049649999998</v>
      </c>
      <c r="J12">
        <v>364.45584309999998</v>
      </c>
      <c r="K12">
        <v>369.59404460000002</v>
      </c>
      <c r="L12">
        <v>370.27888890000003</v>
      </c>
      <c r="M12">
        <v>375.75558840000002</v>
      </c>
      <c r="N12">
        <v>379.17671189999999</v>
      </c>
      <c r="O12">
        <v>384.64770379999999</v>
      </c>
      <c r="P12">
        <v>385.33134030000002</v>
      </c>
      <c r="Q12">
        <v>388.7487486</v>
      </c>
      <c r="R12">
        <v>391.14017790000003</v>
      </c>
      <c r="S12">
        <v>394.2139755</v>
      </c>
      <c r="T12">
        <v>394.8969065</v>
      </c>
      <c r="U12">
        <v>400.69987730000003</v>
      </c>
      <c r="V12">
        <v>403.77066059999999</v>
      </c>
      <c r="W12">
        <v>410.59132510000001</v>
      </c>
    </row>
    <row r="15" spans="1:23" x14ac:dyDescent="0.25">
      <c r="A15" t="s">
        <v>24</v>
      </c>
    </row>
    <row r="16" spans="1:23" x14ac:dyDescent="0.25">
      <c r="B16">
        <v>181</v>
      </c>
      <c r="C16">
        <v>186</v>
      </c>
      <c r="D16">
        <v>189</v>
      </c>
      <c r="E16">
        <v>194</v>
      </c>
      <c r="F16">
        <v>197</v>
      </c>
      <c r="G16">
        <v>201</v>
      </c>
      <c r="H16">
        <v>202</v>
      </c>
      <c r="I16">
        <v>205</v>
      </c>
      <c r="J16">
        <v>206</v>
      </c>
      <c r="K16">
        <v>209</v>
      </c>
      <c r="L16">
        <v>210</v>
      </c>
      <c r="M16">
        <v>214</v>
      </c>
      <c r="N16">
        <v>217</v>
      </c>
      <c r="O16">
        <v>221</v>
      </c>
      <c r="P16">
        <v>222</v>
      </c>
      <c r="Q16">
        <v>225</v>
      </c>
      <c r="R16">
        <v>226</v>
      </c>
      <c r="S16">
        <v>229</v>
      </c>
      <c r="T16">
        <v>230</v>
      </c>
      <c r="U16">
        <v>234</v>
      </c>
      <c r="V16">
        <v>237</v>
      </c>
      <c r="W16">
        <v>242</v>
      </c>
    </row>
    <row r="17" spans="1:23" x14ac:dyDescent="0.25">
      <c r="A17">
        <v>1</v>
      </c>
      <c r="B17">
        <f t="shared" ref="B17:K24" si="0">IF(FF42&lt;=(FF34-103)/20,0.7*FF34+39*FF42-50,0.7*FF34+ROUNDDOWN((FF34-103)/20,0)*39-50+(FF42-ROUNDDOWN((FF34-103)/20,0))*26+13*((FF34-103)/20-ROUNDDOWN((FF34-103)/20,0)))</f>
        <v>115.69999999999999</v>
      </c>
      <c r="C17">
        <f t="shared" si="0"/>
        <v>119.19999999999999</v>
      </c>
      <c r="D17">
        <f t="shared" si="0"/>
        <v>121.29999999999998</v>
      </c>
      <c r="E17">
        <f t="shared" si="0"/>
        <v>124.79999999999998</v>
      </c>
      <c r="F17">
        <f t="shared" si="0"/>
        <v>126.89999999999998</v>
      </c>
      <c r="G17">
        <f t="shared" si="0"/>
        <v>129.69999999999999</v>
      </c>
      <c r="H17">
        <f t="shared" si="0"/>
        <v>130.39999999999998</v>
      </c>
      <c r="I17">
        <f t="shared" si="0"/>
        <v>132.5</v>
      </c>
      <c r="J17">
        <f t="shared" si="0"/>
        <v>133.19999999999999</v>
      </c>
      <c r="K17">
        <f t="shared" si="0"/>
        <v>135.29999999999998</v>
      </c>
      <c r="L17">
        <f t="shared" ref="L17:U24" si="1">IF(FP42&lt;=(FP34-103)/20,0.7*FP34+39*FP42-50,0.7*FP34+ROUNDDOWN((FP34-103)/20,0)*39-50+(FP42-ROUNDDOWN((FP34-103)/20,0))*26+13*((FP34-103)/20-ROUNDDOWN((FP34-103)/20,0)))</f>
        <v>136</v>
      </c>
      <c r="M17">
        <f t="shared" si="1"/>
        <v>138.79999999999998</v>
      </c>
      <c r="N17">
        <f t="shared" si="1"/>
        <v>140.89999999999998</v>
      </c>
      <c r="O17">
        <f t="shared" si="1"/>
        <v>143.69999999999999</v>
      </c>
      <c r="P17">
        <f t="shared" si="1"/>
        <v>144.39999999999998</v>
      </c>
      <c r="Q17">
        <f t="shared" si="1"/>
        <v>146.5</v>
      </c>
      <c r="R17">
        <f t="shared" si="1"/>
        <v>147.19999999999999</v>
      </c>
      <c r="S17">
        <f t="shared" si="1"/>
        <v>149.29999999999998</v>
      </c>
      <c r="T17">
        <f t="shared" si="1"/>
        <v>150</v>
      </c>
      <c r="U17">
        <f t="shared" si="1"/>
        <v>152.79999999999998</v>
      </c>
      <c r="V17">
        <f t="shared" ref="V17:AE24" si="2">IF(FZ42&lt;=(FZ34-103)/20,0.7*FZ34+39*FZ42-50,0.7*FZ34+ROUNDDOWN((FZ34-103)/20,0)*39-50+(FZ42-ROUNDDOWN((FZ34-103)/20,0))*26+13*((FZ34-103)/20-ROUNDDOWN((FZ34-103)/20,0)))</f>
        <v>154.89999999999998</v>
      </c>
      <c r="W17">
        <f t="shared" si="2"/>
        <v>158.39999999999998</v>
      </c>
    </row>
    <row r="18" spans="1:23" x14ac:dyDescent="0.25">
      <c r="A18">
        <v>2</v>
      </c>
      <c r="B18">
        <f t="shared" si="0"/>
        <v>154.69999999999999</v>
      </c>
      <c r="C18">
        <f t="shared" si="0"/>
        <v>158.19999999999999</v>
      </c>
      <c r="D18">
        <f t="shared" si="0"/>
        <v>160.29999999999998</v>
      </c>
      <c r="E18">
        <f t="shared" si="0"/>
        <v>163.79999999999998</v>
      </c>
      <c r="F18">
        <f t="shared" si="0"/>
        <v>165.89999999999998</v>
      </c>
      <c r="G18">
        <f t="shared" si="0"/>
        <v>168.7</v>
      </c>
      <c r="H18">
        <f t="shared" si="0"/>
        <v>169.39999999999998</v>
      </c>
      <c r="I18">
        <f t="shared" si="0"/>
        <v>171.5</v>
      </c>
      <c r="J18">
        <f t="shared" si="0"/>
        <v>172.2</v>
      </c>
      <c r="K18">
        <f t="shared" si="0"/>
        <v>174.29999999999998</v>
      </c>
      <c r="L18">
        <f t="shared" si="1"/>
        <v>175</v>
      </c>
      <c r="M18">
        <f t="shared" si="1"/>
        <v>177.79999999999998</v>
      </c>
      <c r="N18">
        <f t="shared" si="1"/>
        <v>179.89999999999998</v>
      </c>
      <c r="O18">
        <f t="shared" si="1"/>
        <v>182.7</v>
      </c>
      <c r="P18">
        <f t="shared" si="1"/>
        <v>183.39999999999998</v>
      </c>
      <c r="Q18">
        <f t="shared" si="1"/>
        <v>185.5</v>
      </c>
      <c r="R18">
        <f t="shared" si="1"/>
        <v>186.2</v>
      </c>
      <c r="S18">
        <f t="shared" si="1"/>
        <v>188.29999999999998</v>
      </c>
      <c r="T18">
        <f t="shared" si="1"/>
        <v>189</v>
      </c>
      <c r="U18">
        <f t="shared" si="1"/>
        <v>191.79999999999998</v>
      </c>
      <c r="V18">
        <f t="shared" si="2"/>
        <v>193.89999999999998</v>
      </c>
      <c r="W18">
        <f t="shared" si="2"/>
        <v>197.39999999999998</v>
      </c>
    </row>
    <row r="19" spans="1:23" x14ac:dyDescent="0.25">
      <c r="A19">
        <v>3</v>
      </c>
      <c r="B19">
        <f t="shared" si="0"/>
        <v>193.7</v>
      </c>
      <c r="C19">
        <f t="shared" si="0"/>
        <v>197.2</v>
      </c>
      <c r="D19">
        <f t="shared" si="0"/>
        <v>199.29999999999998</v>
      </c>
      <c r="E19">
        <f t="shared" si="0"/>
        <v>202.79999999999998</v>
      </c>
      <c r="F19">
        <f t="shared" si="0"/>
        <v>204.89999999999998</v>
      </c>
      <c r="G19">
        <f t="shared" si="0"/>
        <v>207.7</v>
      </c>
      <c r="H19">
        <f t="shared" si="0"/>
        <v>208.39999999999998</v>
      </c>
      <c r="I19">
        <f t="shared" si="0"/>
        <v>210.5</v>
      </c>
      <c r="J19">
        <f t="shared" si="0"/>
        <v>211.2</v>
      </c>
      <c r="K19">
        <f t="shared" si="0"/>
        <v>213.29999999999995</v>
      </c>
      <c r="L19">
        <f t="shared" si="1"/>
        <v>214</v>
      </c>
      <c r="M19">
        <f t="shared" si="1"/>
        <v>216.79999999999995</v>
      </c>
      <c r="N19">
        <f t="shared" si="1"/>
        <v>218.89999999999998</v>
      </c>
      <c r="O19">
        <f t="shared" si="1"/>
        <v>221.7</v>
      </c>
      <c r="P19">
        <f t="shared" si="1"/>
        <v>222.39999999999998</v>
      </c>
      <c r="Q19">
        <f t="shared" si="1"/>
        <v>224.5</v>
      </c>
      <c r="R19">
        <f t="shared" si="1"/>
        <v>225.2</v>
      </c>
      <c r="S19">
        <f t="shared" si="1"/>
        <v>227.29999999999995</v>
      </c>
      <c r="T19">
        <f t="shared" si="1"/>
        <v>228</v>
      </c>
      <c r="U19">
        <f t="shared" si="1"/>
        <v>230.79999999999995</v>
      </c>
      <c r="V19">
        <f t="shared" si="2"/>
        <v>232.89999999999998</v>
      </c>
      <c r="W19">
        <f t="shared" si="2"/>
        <v>236.39999999999998</v>
      </c>
    </row>
    <row r="20" spans="1:23" x14ac:dyDescent="0.25">
      <c r="A20">
        <v>4</v>
      </c>
      <c r="B20">
        <f t="shared" si="0"/>
        <v>231.39999999999998</v>
      </c>
      <c r="C20">
        <f t="shared" si="0"/>
        <v>236.2</v>
      </c>
      <c r="D20">
        <f t="shared" si="0"/>
        <v>238.29999999999995</v>
      </c>
      <c r="E20">
        <f t="shared" si="0"/>
        <v>241.79999999999995</v>
      </c>
      <c r="F20">
        <f t="shared" si="0"/>
        <v>243.89999999999998</v>
      </c>
      <c r="G20">
        <f t="shared" si="0"/>
        <v>246.7</v>
      </c>
      <c r="H20">
        <f t="shared" si="0"/>
        <v>247.39999999999998</v>
      </c>
      <c r="I20">
        <f t="shared" si="0"/>
        <v>249.5</v>
      </c>
      <c r="J20">
        <f t="shared" si="0"/>
        <v>250.2</v>
      </c>
      <c r="K20">
        <f t="shared" si="0"/>
        <v>252.29999999999995</v>
      </c>
      <c r="L20">
        <f t="shared" si="1"/>
        <v>253</v>
      </c>
      <c r="M20">
        <f t="shared" si="1"/>
        <v>255.79999999999995</v>
      </c>
      <c r="N20">
        <f t="shared" si="1"/>
        <v>257.89999999999998</v>
      </c>
      <c r="O20">
        <f t="shared" si="1"/>
        <v>260.7</v>
      </c>
      <c r="P20">
        <f t="shared" si="1"/>
        <v>261.39999999999998</v>
      </c>
      <c r="Q20">
        <f t="shared" si="1"/>
        <v>263.5</v>
      </c>
      <c r="R20">
        <f t="shared" si="1"/>
        <v>264.2</v>
      </c>
      <c r="S20">
        <f t="shared" si="1"/>
        <v>266.29999999999995</v>
      </c>
      <c r="T20">
        <f t="shared" si="1"/>
        <v>267</v>
      </c>
      <c r="U20">
        <f t="shared" si="1"/>
        <v>269.79999999999995</v>
      </c>
      <c r="V20">
        <f t="shared" si="2"/>
        <v>271.89999999999998</v>
      </c>
      <c r="W20">
        <f t="shared" si="2"/>
        <v>275.39999999999998</v>
      </c>
    </row>
    <row r="21" spans="1:23" x14ac:dyDescent="0.25">
      <c r="A21">
        <v>5</v>
      </c>
      <c r="B21">
        <f t="shared" si="0"/>
        <v>257.39999999999998</v>
      </c>
      <c r="C21">
        <f t="shared" si="0"/>
        <v>264.14999999999998</v>
      </c>
      <c r="D21">
        <f t="shared" si="0"/>
        <v>268.19999999999993</v>
      </c>
      <c r="E21">
        <f t="shared" si="0"/>
        <v>274.94999999999993</v>
      </c>
      <c r="F21">
        <f t="shared" si="0"/>
        <v>279</v>
      </c>
      <c r="G21">
        <f t="shared" si="0"/>
        <v>284.39999999999998</v>
      </c>
      <c r="H21">
        <f t="shared" si="0"/>
        <v>285.75</v>
      </c>
      <c r="I21">
        <f t="shared" si="0"/>
        <v>288.5</v>
      </c>
      <c r="J21">
        <f t="shared" si="0"/>
        <v>289.2</v>
      </c>
      <c r="K21">
        <f t="shared" si="0"/>
        <v>291.29999999999995</v>
      </c>
      <c r="L21">
        <f t="shared" si="1"/>
        <v>292</v>
      </c>
      <c r="M21">
        <f t="shared" si="1"/>
        <v>294.79999999999995</v>
      </c>
      <c r="N21">
        <f t="shared" si="1"/>
        <v>296.89999999999998</v>
      </c>
      <c r="O21">
        <f t="shared" si="1"/>
        <v>299.7</v>
      </c>
      <c r="P21">
        <f t="shared" si="1"/>
        <v>300.39999999999998</v>
      </c>
      <c r="Q21">
        <f t="shared" si="1"/>
        <v>302.5</v>
      </c>
      <c r="R21">
        <f t="shared" si="1"/>
        <v>303.2</v>
      </c>
      <c r="S21">
        <f t="shared" si="1"/>
        <v>305.29999999999995</v>
      </c>
      <c r="T21">
        <f t="shared" si="1"/>
        <v>306</v>
      </c>
      <c r="U21">
        <f t="shared" si="1"/>
        <v>308.79999999999995</v>
      </c>
      <c r="V21">
        <f t="shared" si="2"/>
        <v>310.89999999999998</v>
      </c>
      <c r="W21">
        <f t="shared" si="2"/>
        <v>314.39999999999998</v>
      </c>
    </row>
    <row r="22" spans="1:23" x14ac:dyDescent="0.25">
      <c r="A22">
        <v>6</v>
      </c>
      <c r="B22">
        <f t="shared" si="0"/>
        <v>283.39999999999998</v>
      </c>
      <c r="C22">
        <f t="shared" si="0"/>
        <v>290.14999999999998</v>
      </c>
      <c r="D22">
        <f t="shared" si="0"/>
        <v>294.19999999999993</v>
      </c>
      <c r="E22">
        <f t="shared" si="0"/>
        <v>300.94999999999993</v>
      </c>
      <c r="F22">
        <f t="shared" si="0"/>
        <v>305</v>
      </c>
      <c r="G22">
        <f t="shared" si="0"/>
        <v>310.39999999999998</v>
      </c>
      <c r="H22">
        <f t="shared" si="0"/>
        <v>311.75</v>
      </c>
      <c r="I22">
        <f t="shared" si="0"/>
        <v>315.8</v>
      </c>
      <c r="J22">
        <f t="shared" si="0"/>
        <v>317.14999999999998</v>
      </c>
      <c r="K22">
        <f t="shared" si="0"/>
        <v>321.19999999999993</v>
      </c>
      <c r="L22">
        <f t="shared" si="1"/>
        <v>322.55</v>
      </c>
      <c r="M22">
        <f t="shared" si="1"/>
        <v>327.94999999999993</v>
      </c>
      <c r="N22">
        <f t="shared" si="1"/>
        <v>332</v>
      </c>
      <c r="O22">
        <f t="shared" si="1"/>
        <v>337.4</v>
      </c>
      <c r="P22">
        <f t="shared" si="1"/>
        <v>338.75</v>
      </c>
      <c r="Q22">
        <f t="shared" si="1"/>
        <v>341.5</v>
      </c>
      <c r="R22">
        <f t="shared" si="1"/>
        <v>342.2</v>
      </c>
      <c r="S22">
        <f t="shared" si="1"/>
        <v>344.29999999999995</v>
      </c>
      <c r="T22">
        <f t="shared" si="1"/>
        <v>345</v>
      </c>
      <c r="U22">
        <f t="shared" si="1"/>
        <v>347.79999999999995</v>
      </c>
      <c r="V22">
        <f t="shared" si="2"/>
        <v>349.9</v>
      </c>
      <c r="W22">
        <f t="shared" si="2"/>
        <v>353.4</v>
      </c>
    </row>
    <row r="23" spans="1:23" x14ac:dyDescent="0.25">
      <c r="A23">
        <v>7</v>
      </c>
      <c r="B23">
        <f t="shared" si="0"/>
        <v>309.39999999999998</v>
      </c>
      <c r="C23">
        <f t="shared" si="0"/>
        <v>316.14999999999998</v>
      </c>
      <c r="D23">
        <f t="shared" si="0"/>
        <v>320.19999999999993</v>
      </c>
      <c r="E23">
        <f t="shared" si="0"/>
        <v>326.94999999999993</v>
      </c>
      <c r="F23">
        <f t="shared" si="0"/>
        <v>331</v>
      </c>
      <c r="G23">
        <f t="shared" si="0"/>
        <v>336.4</v>
      </c>
      <c r="H23">
        <f t="shared" si="0"/>
        <v>337.75</v>
      </c>
      <c r="I23">
        <f t="shared" si="0"/>
        <v>341.8</v>
      </c>
      <c r="J23">
        <f t="shared" si="0"/>
        <v>343.15</v>
      </c>
      <c r="K23">
        <f t="shared" si="0"/>
        <v>347.19999999999993</v>
      </c>
      <c r="L23">
        <f t="shared" si="1"/>
        <v>348.55</v>
      </c>
      <c r="M23">
        <f t="shared" si="1"/>
        <v>353.94999999999993</v>
      </c>
      <c r="N23">
        <f t="shared" si="1"/>
        <v>358</v>
      </c>
      <c r="O23">
        <f t="shared" si="1"/>
        <v>363.4</v>
      </c>
      <c r="P23">
        <f t="shared" si="1"/>
        <v>364.75</v>
      </c>
      <c r="Q23">
        <f t="shared" si="1"/>
        <v>368.8</v>
      </c>
      <c r="R23">
        <f t="shared" si="1"/>
        <v>370.15</v>
      </c>
      <c r="S23">
        <f t="shared" si="1"/>
        <v>374.19999999999993</v>
      </c>
      <c r="T23">
        <f t="shared" si="1"/>
        <v>375.55</v>
      </c>
      <c r="U23">
        <f t="shared" si="1"/>
        <v>380.94999999999993</v>
      </c>
      <c r="V23">
        <f t="shared" si="2"/>
        <v>385</v>
      </c>
      <c r="W23">
        <f t="shared" si="2"/>
        <v>391.75</v>
      </c>
    </row>
    <row r="24" spans="1:23" x14ac:dyDescent="0.25">
      <c r="A24">
        <v>8</v>
      </c>
      <c r="B24">
        <f t="shared" si="0"/>
        <v>335.4</v>
      </c>
      <c r="C24">
        <f t="shared" si="0"/>
        <v>342.15</v>
      </c>
      <c r="D24">
        <f t="shared" si="0"/>
        <v>346.19999999999993</v>
      </c>
      <c r="E24">
        <f t="shared" si="0"/>
        <v>352.94999999999993</v>
      </c>
      <c r="F24">
        <f t="shared" si="0"/>
        <v>357</v>
      </c>
      <c r="G24">
        <f t="shared" si="0"/>
        <v>362.4</v>
      </c>
      <c r="H24">
        <f t="shared" si="0"/>
        <v>363.75</v>
      </c>
      <c r="I24">
        <f t="shared" si="0"/>
        <v>367.8</v>
      </c>
      <c r="J24">
        <f t="shared" si="0"/>
        <v>369.15</v>
      </c>
      <c r="K24">
        <f t="shared" si="0"/>
        <v>373.19999999999993</v>
      </c>
      <c r="L24">
        <f t="shared" si="1"/>
        <v>374.55</v>
      </c>
      <c r="M24">
        <f t="shared" si="1"/>
        <v>379.94999999999993</v>
      </c>
      <c r="N24">
        <f t="shared" si="1"/>
        <v>384</v>
      </c>
      <c r="O24">
        <f t="shared" si="1"/>
        <v>389.4</v>
      </c>
      <c r="P24">
        <f t="shared" si="1"/>
        <v>390.75</v>
      </c>
      <c r="Q24">
        <f t="shared" si="1"/>
        <v>394.8</v>
      </c>
      <c r="R24">
        <f t="shared" si="1"/>
        <v>396.15</v>
      </c>
      <c r="S24">
        <f t="shared" si="1"/>
        <v>400.19999999999993</v>
      </c>
      <c r="T24">
        <f t="shared" si="1"/>
        <v>401.55</v>
      </c>
      <c r="U24">
        <f t="shared" si="1"/>
        <v>406.94999999999993</v>
      </c>
      <c r="V24">
        <f t="shared" si="2"/>
        <v>411</v>
      </c>
      <c r="W24">
        <f t="shared" si="2"/>
        <v>417.75</v>
      </c>
    </row>
    <row r="25" spans="1:23" x14ac:dyDescent="0.25">
      <c r="A25" t="s">
        <v>27</v>
      </c>
    </row>
    <row r="26" spans="1:23" x14ac:dyDescent="0.25">
      <c r="B26">
        <v>181</v>
      </c>
      <c r="C26">
        <v>186</v>
      </c>
      <c r="D26">
        <v>189</v>
      </c>
      <c r="E26">
        <v>194</v>
      </c>
      <c r="F26">
        <v>197</v>
      </c>
      <c r="G26">
        <v>201</v>
      </c>
      <c r="H26">
        <v>202</v>
      </c>
      <c r="I26">
        <v>205</v>
      </c>
      <c r="J26">
        <v>206</v>
      </c>
      <c r="K26">
        <v>209</v>
      </c>
      <c r="L26">
        <v>210</v>
      </c>
      <c r="M26">
        <v>214</v>
      </c>
      <c r="N26">
        <v>217</v>
      </c>
      <c r="O26">
        <v>221</v>
      </c>
      <c r="P26">
        <v>222</v>
      </c>
      <c r="Q26">
        <v>225</v>
      </c>
      <c r="R26">
        <v>226</v>
      </c>
      <c r="S26">
        <v>229</v>
      </c>
      <c r="T26">
        <v>230</v>
      </c>
      <c r="U26">
        <v>234</v>
      </c>
      <c r="V26">
        <v>237</v>
      </c>
      <c r="W26">
        <v>242</v>
      </c>
    </row>
    <row r="27" spans="1:23" x14ac:dyDescent="0.25">
      <c r="A27">
        <v>1</v>
      </c>
      <c r="B27">
        <f t="shared" ref="B27:W27" si="3">(B17-B5)/B5</f>
        <v>2.4124748159359558E-2</v>
      </c>
      <c r="C27">
        <f t="shared" si="3"/>
        <v>3.3588378462685003E-2</v>
      </c>
      <c r="D27">
        <f t="shared" si="3"/>
        <v>3.4290656706532203E-2</v>
      </c>
      <c r="E27">
        <f t="shared" si="3"/>
        <v>3.3324316750685333E-2</v>
      </c>
      <c r="F27">
        <f t="shared" si="3"/>
        <v>3.0911119271583458E-2</v>
      </c>
      <c r="G27">
        <f t="shared" si="3"/>
        <v>3.4240151722663342E-2</v>
      </c>
      <c r="H27">
        <f t="shared" si="3"/>
        <v>3.3488681397208425E-2</v>
      </c>
      <c r="I27">
        <f t="shared" si="3"/>
        <v>3.1331379513266477E-2</v>
      </c>
      <c r="J27">
        <f t="shared" si="3"/>
        <v>3.6779922650317605E-2</v>
      </c>
      <c r="K27">
        <f t="shared" si="3"/>
        <v>3.1655962125358282E-2</v>
      </c>
      <c r="L27">
        <f t="shared" si="3"/>
        <v>4.0017350181210616E-2</v>
      </c>
      <c r="M27">
        <f t="shared" si="3"/>
        <v>3.4341335081860991E-2</v>
      </c>
      <c r="N27">
        <f t="shared" si="3"/>
        <v>4.1161134227786368E-2</v>
      </c>
      <c r="O27">
        <f t="shared" si="3"/>
        <v>3.5798491889216938E-2</v>
      </c>
      <c r="P27">
        <f t="shared" si="3"/>
        <v>3.2424775793444806E-2</v>
      </c>
      <c r="Q27">
        <f t="shared" si="3"/>
        <v>3.9046152227871549E-2</v>
      </c>
      <c r="R27">
        <f t="shared" si="3"/>
        <v>3.5722992260689264E-2</v>
      </c>
      <c r="S27">
        <f t="shared" si="3"/>
        <v>3.4113135722851011E-2</v>
      </c>
      <c r="T27">
        <f t="shared" si="3"/>
        <v>3.8961623298242931E-2</v>
      </c>
      <c r="U27">
        <f t="shared" si="3"/>
        <v>4.2142155392234378E-2</v>
      </c>
      <c r="V27">
        <f t="shared" si="3"/>
        <v>4.3177879984815988E-2</v>
      </c>
      <c r="W27">
        <f t="shared" si="3"/>
        <v>4.0651091554500224E-2</v>
      </c>
    </row>
    <row r="28" spans="1:23" x14ac:dyDescent="0.25">
      <c r="A28">
        <v>2</v>
      </c>
      <c r="B28">
        <f t="shared" ref="B28:W28" si="4">(B18-B6)/B6</f>
        <v>2.3847092398449527E-2</v>
      </c>
      <c r="C28">
        <f t="shared" si="4"/>
        <v>1.7025227310763436E-2</v>
      </c>
      <c r="D28">
        <f t="shared" si="4"/>
        <v>2.3219671879354E-2</v>
      </c>
      <c r="E28">
        <f t="shared" si="4"/>
        <v>2.3831390756197352E-2</v>
      </c>
      <c r="F28">
        <f t="shared" si="4"/>
        <v>2.2822445616001753E-2</v>
      </c>
      <c r="G28">
        <f t="shared" si="4"/>
        <v>2.6125451429887182E-2</v>
      </c>
      <c r="H28">
        <f t="shared" si="4"/>
        <v>2.125969756392402E-2</v>
      </c>
      <c r="I28">
        <f t="shared" si="4"/>
        <v>2.9366940903904647E-2</v>
      </c>
      <c r="J28">
        <f t="shared" si="4"/>
        <v>2.6791235476733333E-2</v>
      </c>
      <c r="K28">
        <f t="shared" si="4"/>
        <v>2.5877776324918424E-2</v>
      </c>
      <c r="L28">
        <f t="shared" si="4"/>
        <v>2.1209883287690613E-2</v>
      </c>
      <c r="M28">
        <f t="shared" si="4"/>
        <v>2.4457124799830601E-2</v>
      </c>
      <c r="N28">
        <f t="shared" si="4"/>
        <v>2.3661768804721671E-2</v>
      </c>
      <c r="O28">
        <f t="shared" si="4"/>
        <v>2.6840649562938444E-2</v>
      </c>
      <c r="P28">
        <f t="shared" si="4"/>
        <v>3.0774904925248491E-2</v>
      </c>
      <c r="Q28">
        <f t="shared" si="4"/>
        <v>3.2042172169592549E-2</v>
      </c>
      <c r="R28">
        <f t="shared" si="4"/>
        <v>2.763865794437808E-2</v>
      </c>
      <c r="S28">
        <f t="shared" si="4"/>
        <v>3.3028013336570371E-2</v>
      </c>
      <c r="T28">
        <f t="shared" si="4"/>
        <v>3.0723042026729597E-2</v>
      </c>
      <c r="U28">
        <f t="shared" si="4"/>
        <v>2.5760260775084122E-2</v>
      </c>
      <c r="V28">
        <f t="shared" si="4"/>
        <v>3.1017470964849015E-2</v>
      </c>
      <c r="W28">
        <f t="shared" si="4"/>
        <v>3.3767403171145655E-2</v>
      </c>
    </row>
    <row r="29" spans="1:23" x14ac:dyDescent="0.25">
      <c r="A29">
        <v>3</v>
      </c>
      <c r="B29">
        <f t="shared" ref="B29:W29" si="5">(B19-B7)/B7</f>
        <v>1.2480345512780577E-2</v>
      </c>
      <c r="C29">
        <f t="shared" si="5"/>
        <v>1.9265998963670032E-2</v>
      </c>
      <c r="D29">
        <f t="shared" si="5"/>
        <v>1.8760048671110457E-2</v>
      </c>
      <c r="E29">
        <f t="shared" si="5"/>
        <v>1.9807628527649015E-2</v>
      </c>
      <c r="F29">
        <f t="shared" si="5"/>
        <v>1.9343089793223776E-2</v>
      </c>
      <c r="G29">
        <f t="shared" si="5"/>
        <v>2.0549273583419212E-2</v>
      </c>
      <c r="H29">
        <f t="shared" si="5"/>
        <v>1.8618390523438676E-2</v>
      </c>
      <c r="I29">
        <f t="shared" si="5"/>
        <v>1.8211598173276777E-2</v>
      </c>
      <c r="J29">
        <f t="shared" si="5"/>
        <v>2.1597574984304247E-2</v>
      </c>
      <c r="K29">
        <f t="shared" si="5"/>
        <v>2.1175895217391022E-2</v>
      </c>
      <c r="L29">
        <f t="shared" si="5"/>
        <v>2.4527152257485821E-2</v>
      </c>
      <c r="M29">
        <f t="shared" si="5"/>
        <v>2.2230242098362045E-2</v>
      </c>
      <c r="N29">
        <f t="shared" si="5"/>
        <v>2.6958666623702259E-2</v>
      </c>
      <c r="O29">
        <f t="shared" si="5"/>
        <v>2.3021469740438717E-2</v>
      </c>
      <c r="P29">
        <f t="shared" si="5"/>
        <v>2.1227896476711854E-2</v>
      </c>
      <c r="Q29">
        <f t="shared" si="5"/>
        <v>2.5851492803761641E-2</v>
      </c>
      <c r="R29">
        <f t="shared" si="5"/>
        <v>2.2416331887440733E-2</v>
      </c>
      <c r="S29">
        <f t="shared" si="5"/>
        <v>2.2074878904440043E-2</v>
      </c>
      <c r="T29">
        <f t="shared" si="5"/>
        <v>2.6859660928579991E-2</v>
      </c>
      <c r="U29">
        <f t="shared" si="5"/>
        <v>2.9608933858903785E-2</v>
      </c>
      <c r="V29">
        <f t="shared" si="5"/>
        <v>2.7614603660834555E-2</v>
      </c>
      <c r="W29">
        <f t="shared" si="5"/>
        <v>2.8611170854898713E-2</v>
      </c>
    </row>
    <row r="30" spans="1:23" x14ac:dyDescent="0.25">
      <c r="A30">
        <v>4</v>
      </c>
      <c r="B30">
        <f t="shared" ref="B30:W30" si="6">(B20-B8)/B8</f>
        <v>1.1523286392541656E-2</v>
      </c>
      <c r="C30">
        <f t="shared" si="6"/>
        <v>1.218542304985471E-2</v>
      </c>
      <c r="D30">
        <f t="shared" si="6"/>
        <v>1.6572705323610382E-2</v>
      </c>
      <c r="E30">
        <f t="shared" si="6"/>
        <v>1.7725911502221341E-2</v>
      </c>
      <c r="F30">
        <f t="shared" si="6"/>
        <v>1.6020692173273531E-2</v>
      </c>
      <c r="G30">
        <f t="shared" si="6"/>
        <v>2.0205640001557557E-2</v>
      </c>
      <c r="H30">
        <f t="shared" si="6"/>
        <v>1.7181631848226849E-2</v>
      </c>
      <c r="I30">
        <f t="shared" si="6"/>
        <v>2.2858148023622401E-2</v>
      </c>
      <c r="J30">
        <f t="shared" si="6"/>
        <v>1.9849232679744491E-2</v>
      </c>
      <c r="K30">
        <f t="shared" si="6"/>
        <v>1.8203658494368453E-2</v>
      </c>
      <c r="L30">
        <f t="shared" si="6"/>
        <v>1.6707184678302144E-2</v>
      </c>
      <c r="M30">
        <f t="shared" si="6"/>
        <v>1.9335195092880061E-2</v>
      </c>
      <c r="N30">
        <f t="shared" si="6"/>
        <v>1.915903878124707E-2</v>
      </c>
      <c r="O30">
        <f t="shared" si="6"/>
        <v>2.033409852598253E-2</v>
      </c>
      <c r="P30">
        <f t="shared" si="6"/>
        <v>2.4478272848524694E-2</v>
      </c>
      <c r="Q30">
        <f t="shared" si="6"/>
        <v>2.4274000545528786E-2</v>
      </c>
      <c r="R30">
        <f t="shared" si="6"/>
        <v>2.2820133811245254E-2</v>
      </c>
      <c r="S30">
        <f t="shared" si="6"/>
        <v>2.6777354386197678E-2</v>
      </c>
      <c r="T30">
        <f t="shared" si="6"/>
        <v>2.3952553152729792E-2</v>
      </c>
      <c r="U30">
        <f t="shared" si="6"/>
        <v>2.1004594310645441E-2</v>
      </c>
      <c r="V30">
        <f t="shared" si="6"/>
        <v>2.4887377118232072E-2</v>
      </c>
      <c r="W30">
        <f t="shared" si="6"/>
        <v>2.5930326798367369E-2</v>
      </c>
    </row>
    <row r="31" spans="1:23" x14ac:dyDescent="0.25">
      <c r="A31">
        <v>5</v>
      </c>
      <c r="B31">
        <f t="shared" ref="B31:W31" si="7">(B21-B9)/B9</f>
        <v>3.2930119096632382E-3</v>
      </c>
      <c r="C31">
        <f t="shared" si="7"/>
        <v>4.9386738143092721E-3</v>
      </c>
      <c r="D31">
        <f t="shared" si="7"/>
        <v>8.286340382121329E-3</v>
      </c>
      <c r="E31">
        <f t="shared" si="7"/>
        <v>7.2434892533673693E-3</v>
      </c>
      <c r="F31">
        <f t="shared" si="7"/>
        <v>6.6655515193716E-3</v>
      </c>
      <c r="G31">
        <f t="shared" si="7"/>
        <v>1.3425120515061437E-2</v>
      </c>
      <c r="H31">
        <f t="shared" si="7"/>
        <v>1.4463988982808281E-2</v>
      </c>
      <c r="I31">
        <f t="shared" si="7"/>
        <v>1.545412058610965E-2</v>
      </c>
      <c r="J31">
        <f t="shared" si="7"/>
        <v>2.0414639328096319E-2</v>
      </c>
      <c r="K31">
        <f t="shared" si="7"/>
        <v>1.7840813359340225E-2</v>
      </c>
      <c r="L31">
        <f t="shared" si="7"/>
        <v>2.1526636763766989E-2</v>
      </c>
      <c r="M31">
        <f t="shared" si="7"/>
        <v>1.8943628601777444E-2</v>
      </c>
      <c r="N31">
        <f t="shared" si="7"/>
        <v>2.2522107058826353E-2</v>
      </c>
      <c r="O31">
        <f t="shared" si="7"/>
        <v>2.1184608614806973E-2</v>
      </c>
      <c r="P31">
        <f t="shared" si="7"/>
        <v>1.7558943610871566E-2</v>
      </c>
      <c r="Q31">
        <f t="shared" si="7"/>
        <v>2.2271731009248157E-2</v>
      </c>
      <c r="R31">
        <f t="shared" si="7"/>
        <v>2.1049760824734105E-2</v>
      </c>
      <c r="S31">
        <f t="shared" si="7"/>
        <v>1.979336618796888E-2</v>
      </c>
      <c r="T31">
        <f t="shared" si="7"/>
        <v>2.3315511557982525E-2</v>
      </c>
      <c r="U31">
        <f t="shared" si="7"/>
        <v>2.4375246167895659E-2</v>
      </c>
      <c r="V31">
        <f t="shared" si="7"/>
        <v>2.5454177167800626E-2</v>
      </c>
      <c r="W31">
        <f t="shared" si="7"/>
        <v>2.5298818196132954E-2</v>
      </c>
    </row>
    <row r="32" spans="1:23" x14ac:dyDescent="0.25">
      <c r="A32">
        <v>6</v>
      </c>
      <c r="B32">
        <f t="shared" ref="B32:W32" si="8">(B22-B10)/B10</f>
        <v>6.1210655388550961E-3</v>
      </c>
      <c r="C32">
        <f t="shared" si="8"/>
        <v>7.7082649321464003E-3</v>
      </c>
      <c r="D32">
        <f t="shared" si="8"/>
        <v>4.8190088203673466E-3</v>
      </c>
      <c r="E32">
        <f t="shared" si="8"/>
        <v>5.263064376905372E-3</v>
      </c>
      <c r="F32">
        <f t="shared" si="8"/>
        <v>8.2960396419898674E-3</v>
      </c>
      <c r="G32">
        <f t="shared" si="8"/>
        <v>7.7088562011372701E-3</v>
      </c>
      <c r="H32">
        <f t="shared" si="8"/>
        <v>8.6953166628803823E-3</v>
      </c>
      <c r="I32">
        <f t="shared" si="8"/>
        <v>1.1619410901618426E-2</v>
      </c>
      <c r="J32">
        <f t="shared" si="8"/>
        <v>8.1360998522280233E-3</v>
      </c>
      <c r="K32">
        <f t="shared" si="8"/>
        <v>1.1025052559311247E-2</v>
      </c>
      <c r="L32">
        <f t="shared" si="8"/>
        <v>1.1976762713167461E-2</v>
      </c>
      <c r="M32">
        <f t="shared" si="8"/>
        <v>1.0334677836834602E-2</v>
      </c>
      <c r="N32">
        <f t="shared" si="8"/>
        <v>1.4197809201191925E-2</v>
      </c>
      <c r="O32">
        <f t="shared" si="8"/>
        <v>1.5733220491052205E-2</v>
      </c>
      <c r="P32">
        <f t="shared" si="8"/>
        <v>2.0855380795963323E-2</v>
      </c>
      <c r="Q32">
        <f t="shared" si="8"/>
        <v>2.1723852459935369E-2</v>
      </c>
      <c r="R32">
        <f t="shared" si="8"/>
        <v>2.0665686291325841E-2</v>
      </c>
      <c r="S32">
        <f t="shared" si="8"/>
        <v>2.482583677981318E-2</v>
      </c>
      <c r="T32">
        <f t="shared" si="8"/>
        <v>2.1678717600103262E-2</v>
      </c>
      <c r="U32">
        <f t="shared" si="8"/>
        <v>1.9587931989435828E-2</v>
      </c>
      <c r="V32">
        <f t="shared" si="8"/>
        <v>2.3680952190234087E-2</v>
      </c>
      <c r="W32">
        <f t="shared" si="8"/>
        <v>2.4648815339964103E-2</v>
      </c>
    </row>
    <row r="33" spans="1:183" x14ac:dyDescent="0.25">
      <c r="A33">
        <v>7</v>
      </c>
      <c r="B33">
        <f t="shared" ref="B33:W33" si="9">(B23-B11)/B11</f>
        <v>4.4623714839944302E-3</v>
      </c>
      <c r="C33">
        <f t="shared" si="9"/>
        <v>4.9573639233229999E-3</v>
      </c>
      <c r="D33">
        <f t="shared" si="9"/>
        <v>7.8774029560755333E-3</v>
      </c>
      <c r="E33">
        <f t="shared" si="9"/>
        <v>7.2539195571064896E-3</v>
      </c>
      <c r="F33">
        <f t="shared" si="9"/>
        <v>1.1142996522875082E-2</v>
      </c>
      <c r="G33">
        <f t="shared" si="9"/>
        <v>9.5840746561036069E-3</v>
      </c>
      <c r="H33">
        <f t="shared" si="9"/>
        <v>1.0504337242586153E-2</v>
      </c>
      <c r="I33">
        <f t="shared" si="9"/>
        <v>9.1188877722848324E-3</v>
      </c>
      <c r="J33">
        <f t="shared" si="9"/>
        <v>1.1051598928339235E-2</v>
      </c>
      <c r="K33">
        <f t="shared" si="9"/>
        <v>1.2726594425316075E-2</v>
      </c>
      <c r="L33">
        <f t="shared" si="9"/>
        <v>9.5810144884790772E-3</v>
      </c>
      <c r="M33">
        <f t="shared" si="9"/>
        <v>1.3127413191069784E-2</v>
      </c>
      <c r="N33">
        <f t="shared" si="9"/>
        <v>1.0816444087953913E-2</v>
      </c>
      <c r="O33">
        <f t="shared" si="9"/>
        <v>1.5246647280789869E-2</v>
      </c>
      <c r="P33">
        <f t="shared" si="9"/>
        <v>1.1268306421096039E-2</v>
      </c>
      <c r="Q33">
        <f t="shared" si="9"/>
        <v>1.382603467953326E-2</v>
      </c>
      <c r="R33">
        <f t="shared" si="9"/>
        <v>1.5623722346077529E-2</v>
      </c>
      <c r="S33">
        <f t="shared" si="9"/>
        <v>1.2462201345762468E-2</v>
      </c>
      <c r="T33">
        <f t="shared" si="9"/>
        <v>1.423551614205998E-2</v>
      </c>
      <c r="U33">
        <f t="shared" si="9"/>
        <v>1.3823910436350837E-2</v>
      </c>
      <c r="V33">
        <f t="shared" si="9"/>
        <v>1.5357715590760714E-2</v>
      </c>
      <c r="W33">
        <f t="shared" si="9"/>
        <v>2.2097996366517422E-2</v>
      </c>
    </row>
    <row r="34" spans="1:183" x14ac:dyDescent="0.25">
      <c r="A34">
        <v>8</v>
      </c>
      <c r="B34">
        <f t="shared" ref="B34:W34" si="10">(B24-B12)/B12</f>
        <v>6.5829329359606125E-3</v>
      </c>
      <c r="C34">
        <f t="shared" si="10"/>
        <v>8.1052151342889955E-3</v>
      </c>
      <c r="D34">
        <f t="shared" si="10"/>
        <v>9.8097551556579066E-3</v>
      </c>
      <c r="E34">
        <f t="shared" si="10"/>
        <v>1.0265067059720526E-2</v>
      </c>
      <c r="F34">
        <f t="shared" si="10"/>
        <v>7.9929344675964999E-3</v>
      </c>
      <c r="G34">
        <f t="shared" si="10"/>
        <v>1.2452903067028752E-2</v>
      </c>
      <c r="H34">
        <f t="shared" si="10"/>
        <v>8.4958093507160638E-3</v>
      </c>
      <c r="I34">
        <f t="shared" si="10"/>
        <v>1.1077048685282901E-2</v>
      </c>
      <c r="J34">
        <f t="shared" si="10"/>
        <v>1.2879905724853492E-2</v>
      </c>
      <c r="K34">
        <f t="shared" si="10"/>
        <v>9.7565300433953839E-3</v>
      </c>
      <c r="L34">
        <f t="shared" si="10"/>
        <v>1.1534849077376024E-2</v>
      </c>
      <c r="M34">
        <f t="shared" si="10"/>
        <v>1.1162606038302927E-2</v>
      </c>
      <c r="N34">
        <f t="shared" si="10"/>
        <v>1.2720422822992504E-2</v>
      </c>
      <c r="O34">
        <f t="shared" si="10"/>
        <v>1.2354931936551936E-2</v>
      </c>
      <c r="P34">
        <f t="shared" si="10"/>
        <v>1.4062338391113673E-2</v>
      </c>
      <c r="Q34">
        <f t="shared" si="10"/>
        <v>1.5565970107408372E-2</v>
      </c>
      <c r="R34">
        <f t="shared" si="10"/>
        <v>1.2808252342925446E-2</v>
      </c>
      <c r="S34">
        <f t="shared" si="10"/>
        <v>1.5184708995685843E-2</v>
      </c>
      <c r="T34">
        <f t="shared" si="10"/>
        <v>1.6847671861921792E-2</v>
      </c>
      <c r="U34">
        <f t="shared" si="10"/>
        <v>1.5598015008426122E-2</v>
      </c>
      <c r="V34">
        <f t="shared" si="10"/>
        <v>1.7904568373683403E-2</v>
      </c>
      <c r="W34">
        <f t="shared" si="10"/>
        <v>1.7435036890407974E-2</v>
      </c>
      <c r="FF34">
        <v>181</v>
      </c>
      <c r="FG34">
        <v>186</v>
      </c>
      <c r="FH34">
        <v>189</v>
      </c>
      <c r="FI34">
        <v>194</v>
      </c>
      <c r="FJ34">
        <v>197</v>
      </c>
      <c r="FK34">
        <v>201</v>
      </c>
      <c r="FL34">
        <v>202</v>
      </c>
      <c r="FM34">
        <v>205</v>
      </c>
      <c r="FN34">
        <v>206</v>
      </c>
      <c r="FO34">
        <v>209</v>
      </c>
      <c r="FP34">
        <v>210</v>
      </c>
      <c r="FQ34">
        <v>214</v>
      </c>
      <c r="FR34">
        <v>217</v>
      </c>
      <c r="FS34">
        <v>221</v>
      </c>
      <c r="FT34">
        <v>222</v>
      </c>
      <c r="FU34">
        <v>225</v>
      </c>
      <c r="FV34">
        <v>226</v>
      </c>
      <c r="FW34">
        <v>229</v>
      </c>
      <c r="FX34">
        <v>230</v>
      </c>
      <c r="FY34">
        <v>234</v>
      </c>
      <c r="FZ34">
        <v>237</v>
      </c>
      <c r="GA34">
        <v>242</v>
      </c>
    </row>
    <row r="35" spans="1:183" x14ac:dyDescent="0.25">
      <c r="A35" t="s">
        <v>26</v>
      </c>
      <c r="D35" t="s">
        <v>30</v>
      </c>
      <c r="FF35">
        <v>181</v>
      </c>
      <c r="FG35">
        <v>186</v>
      </c>
      <c r="FH35">
        <v>189</v>
      </c>
      <c r="FI35">
        <v>194</v>
      </c>
      <c r="FJ35">
        <v>197</v>
      </c>
      <c r="FK35">
        <v>201</v>
      </c>
      <c r="FL35">
        <v>202</v>
      </c>
      <c r="FM35">
        <v>205</v>
      </c>
      <c r="FN35">
        <v>206</v>
      </c>
      <c r="FO35">
        <v>209</v>
      </c>
      <c r="FP35">
        <v>210</v>
      </c>
      <c r="FQ35">
        <v>214</v>
      </c>
      <c r="FR35">
        <v>217</v>
      </c>
      <c r="FS35">
        <v>221</v>
      </c>
      <c r="FT35">
        <v>222</v>
      </c>
      <c r="FU35">
        <v>225</v>
      </c>
      <c r="FV35">
        <v>226</v>
      </c>
      <c r="FW35">
        <v>229</v>
      </c>
      <c r="FX35">
        <v>230</v>
      </c>
      <c r="FY35">
        <v>234</v>
      </c>
      <c r="FZ35">
        <v>237</v>
      </c>
      <c r="GA35">
        <v>242</v>
      </c>
    </row>
    <row r="36" spans="1:183" x14ac:dyDescent="0.25">
      <c r="B36">
        <f>MAX(B27:W34)</f>
        <v>4.3177879984815988E-2</v>
      </c>
      <c r="E36">
        <f>AVERAGE(B27:W34)</f>
        <v>1.9923560064160791E-2</v>
      </c>
      <c r="FF36">
        <v>181</v>
      </c>
      <c r="FG36">
        <v>186</v>
      </c>
      <c r="FH36">
        <v>189</v>
      </c>
      <c r="FI36">
        <v>194</v>
      </c>
      <c r="FJ36">
        <v>197</v>
      </c>
      <c r="FK36">
        <v>201</v>
      </c>
      <c r="FL36">
        <v>202</v>
      </c>
      <c r="FM36">
        <v>205</v>
      </c>
      <c r="FN36">
        <v>206</v>
      </c>
      <c r="FO36">
        <v>209</v>
      </c>
      <c r="FP36">
        <v>210</v>
      </c>
      <c r="FQ36">
        <v>214</v>
      </c>
      <c r="FR36">
        <v>217</v>
      </c>
      <c r="FS36">
        <v>221</v>
      </c>
      <c r="FT36">
        <v>222</v>
      </c>
      <c r="FU36">
        <v>225</v>
      </c>
      <c r="FV36">
        <v>226</v>
      </c>
      <c r="FW36">
        <v>229</v>
      </c>
      <c r="FX36">
        <v>230</v>
      </c>
      <c r="FY36">
        <v>234</v>
      </c>
      <c r="FZ36">
        <v>237</v>
      </c>
      <c r="GA36">
        <v>242</v>
      </c>
    </row>
    <row r="37" spans="1:183" x14ac:dyDescent="0.25">
      <c r="FF37">
        <v>181</v>
      </c>
      <c r="FG37">
        <v>186</v>
      </c>
      <c r="FH37">
        <v>189</v>
      </c>
      <c r="FI37">
        <v>194</v>
      </c>
      <c r="FJ37">
        <v>197</v>
      </c>
      <c r="FK37">
        <v>201</v>
      </c>
      <c r="FL37">
        <v>202</v>
      </c>
      <c r="FM37">
        <v>205</v>
      </c>
      <c r="FN37">
        <v>206</v>
      </c>
      <c r="FO37">
        <v>209</v>
      </c>
      <c r="FP37">
        <v>210</v>
      </c>
      <c r="FQ37">
        <v>214</v>
      </c>
      <c r="FR37">
        <v>217</v>
      </c>
      <c r="FS37">
        <v>221</v>
      </c>
      <c r="FT37">
        <v>222</v>
      </c>
      <c r="FU37">
        <v>225</v>
      </c>
      <c r="FV37">
        <v>226</v>
      </c>
      <c r="FW37">
        <v>229</v>
      </c>
      <c r="FX37">
        <v>230</v>
      </c>
      <c r="FY37">
        <v>234</v>
      </c>
      <c r="FZ37">
        <v>237</v>
      </c>
      <c r="GA37">
        <v>242</v>
      </c>
    </row>
    <row r="38" spans="1:183" x14ac:dyDescent="0.25">
      <c r="FF38">
        <v>181</v>
      </c>
      <c r="FG38">
        <v>186</v>
      </c>
      <c r="FH38">
        <v>189</v>
      </c>
      <c r="FI38">
        <v>194</v>
      </c>
      <c r="FJ38">
        <v>197</v>
      </c>
      <c r="FK38">
        <v>201</v>
      </c>
      <c r="FL38">
        <v>202</v>
      </c>
      <c r="FM38">
        <v>205</v>
      </c>
      <c r="FN38">
        <v>206</v>
      </c>
      <c r="FO38">
        <v>209</v>
      </c>
      <c r="FP38">
        <v>210</v>
      </c>
      <c r="FQ38">
        <v>214</v>
      </c>
      <c r="FR38">
        <v>217</v>
      </c>
      <c r="FS38">
        <v>221</v>
      </c>
      <c r="FT38">
        <v>222</v>
      </c>
      <c r="FU38">
        <v>225</v>
      </c>
      <c r="FV38">
        <v>226</v>
      </c>
      <c r="FW38">
        <v>229</v>
      </c>
      <c r="FX38">
        <v>230</v>
      </c>
      <c r="FY38">
        <v>234</v>
      </c>
      <c r="FZ38">
        <v>237</v>
      </c>
      <c r="GA38">
        <v>242</v>
      </c>
    </row>
    <row r="39" spans="1:183" x14ac:dyDescent="0.25">
      <c r="A39" t="s">
        <v>22</v>
      </c>
      <c r="FF39">
        <v>181</v>
      </c>
      <c r="FG39">
        <v>186</v>
      </c>
      <c r="FH39">
        <v>189</v>
      </c>
      <c r="FI39">
        <v>194</v>
      </c>
      <c r="FJ39">
        <v>197</v>
      </c>
      <c r="FK39">
        <v>201</v>
      </c>
      <c r="FL39">
        <v>202</v>
      </c>
      <c r="FM39">
        <v>205</v>
      </c>
      <c r="FN39">
        <v>206</v>
      </c>
      <c r="FO39">
        <v>209</v>
      </c>
      <c r="FP39">
        <v>210</v>
      </c>
      <c r="FQ39">
        <v>214</v>
      </c>
      <c r="FR39">
        <v>217</v>
      </c>
      <c r="FS39">
        <v>221</v>
      </c>
      <c r="FT39">
        <v>222</v>
      </c>
      <c r="FU39">
        <v>225</v>
      </c>
      <c r="FV39">
        <v>226</v>
      </c>
      <c r="FW39">
        <v>229</v>
      </c>
      <c r="FX39">
        <v>230</v>
      </c>
      <c r="FY39">
        <v>234</v>
      </c>
      <c r="FZ39">
        <v>237</v>
      </c>
      <c r="GA39">
        <v>242</v>
      </c>
    </row>
    <row r="40" spans="1:183" x14ac:dyDescent="0.25">
      <c r="B40">
        <v>181</v>
      </c>
      <c r="C40">
        <v>186</v>
      </c>
      <c r="D40">
        <v>189</v>
      </c>
      <c r="E40">
        <v>194</v>
      </c>
      <c r="F40">
        <v>197</v>
      </c>
      <c r="G40">
        <v>201</v>
      </c>
      <c r="H40">
        <v>202</v>
      </c>
      <c r="I40">
        <v>205</v>
      </c>
      <c r="J40">
        <v>206</v>
      </c>
      <c r="K40">
        <v>209</v>
      </c>
      <c r="L40">
        <v>210</v>
      </c>
      <c r="M40">
        <v>214</v>
      </c>
      <c r="N40">
        <v>217</v>
      </c>
      <c r="O40">
        <v>221</v>
      </c>
      <c r="P40">
        <v>222</v>
      </c>
      <c r="Q40">
        <v>225</v>
      </c>
      <c r="R40">
        <v>226</v>
      </c>
      <c r="S40">
        <v>229</v>
      </c>
      <c r="T40">
        <v>230</v>
      </c>
      <c r="U40">
        <v>234</v>
      </c>
      <c r="V40">
        <v>237</v>
      </c>
      <c r="W40">
        <v>242</v>
      </c>
      <c r="FF40">
        <v>181</v>
      </c>
      <c r="FG40">
        <v>186</v>
      </c>
      <c r="FH40">
        <v>189</v>
      </c>
      <c r="FI40">
        <v>194</v>
      </c>
      <c r="FJ40">
        <v>197</v>
      </c>
      <c r="FK40">
        <v>201</v>
      </c>
      <c r="FL40">
        <v>202</v>
      </c>
      <c r="FM40">
        <v>205</v>
      </c>
      <c r="FN40">
        <v>206</v>
      </c>
      <c r="FO40">
        <v>209</v>
      </c>
      <c r="FP40">
        <v>210</v>
      </c>
      <c r="FQ40">
        <v>214</v>
      </c>
      <c r="FR40">
        <v>217</v>
      </c>
      <c r="FS40">
        <v>221</v>
      </c>
      <c r="FT40">
        <v>222</v>
      </c>
      <c r="FU40">
        <v>225</v>
      </c>
      <c r="FV40">
        <v>226</v>
      </c>
      <c r="FW40">
        <v>229</v>
      </c>
      <c r="FX40">
        <v>230</v>
      </c>
      <c r="FY40">
        <v>234</v>
      </c>
      <c r="FZ40">
        <v>237</v>
      </c>
      <c r="GA40">
        <v>242</v>
      </c>
    </row>
    <row r="41" spans="1:183" x14ac:dyDescent="0.25">
      <c r="A41">
        <v>1</v>
      </c>
      <c r="B41">
        <f>0.7*FF34+40*FF42-50</f>
        <v>116.69999999999999</v>
      </c>
      <c r="C41">
        <f t="shared" ref="C41:W41" si="11">0.7*FG34+40*FG42-50</f>
        <v>120.19999999999999</v>
      </c>
      <c r="D41">
        <f t="shared" si="11"/>
        <v>122.29999999999998</v>
      </c>
      <c r="E41">
        <f t="shared" si="11"/>
        <v>125.79999999999998</v>
      </c>
      <c r="F41">
        <f t="shared" si="11"/>
        <v>127.89999999999998</v>
      </c>
      <c r="G41">
        <f t="shared" si="11"/>
        <v>130.69999999999999</v>
      </c>
      <c r="H41">
        <f t="shared" si="11"/>
        <v>131.39999999999998</v>
      </c>
      <c r="I41">
        <f t="shared" si="11"/>
        <v>133.5</v>
      </c>
      <c r="J41">
        <f t="shared" si="11"/>
        <v>134.19999999999999</v>
      </c>
      <c r="K41">
        <f t="shared" si="11"/>
        <v>136.29999999999998</v>
      </c>
      <c r="L41">
        <f t="shared" si="11"/>
        <v>137</v>
      </c>
      <c r="M41">
        <f t="shared" si="11"/>
        <v>139.79999999999998</v>
      </c>
      <c r="N41">
        <f t="shared" si="11"/>
        <v>141.89999999999998</v>
      </c>
      <c r="O41">
        <f t="shared" si="11"/>
        <v>144.69999999999999</v>
      </c>
      <c r="P41">
        <f t="shared" si="11"/>
        <v>145.39999999999998</v>
      </c>
      <c r="Q41">
        <f t="shared" si="11"/>
        <v>147.5</v>
      </c>
      <c r="R41">
        <f t="shared" si="11"/>
        <v>148.19999999999999</v>
      </c>
      <c r="S41">
        <f t="shared" si="11"/>
        <v>150.29999999999998</v>
      </c>
      <c r="T41">
        <f t="shared" si="11"/>
        <v>151</v>
      </c>
      <c r="U41">
        <f t="shared" si="11"/>
        <v>153.79999999999998</v>
      </c>
      <c r="V41">
        <f t="shared" si="11"/>
        <v>155.89999999999998</v>
      </c>
      <c r="W41">
        <f t="shared" si="11"/>
        <v>159.39999999999998</v>
      </c>
      <c r="FF41">
        <v>181</v>
      </c>
      <c r="FG41">
        <v>186</v>
      </c>
      <c r="FH41">
        <v>189</v>
      </c>
      <c r="FI41">
        <v>194</v>
      </c>
      <c r="FJ41">
        <v>197</v>
      </c>
      <c r="FK41">
        <v>201</v>
      </c>
      <c r="FL41">
        <v>202</v>
      </c>
      <c r="FM41">
        <v>205</v>
      </c>
      <c r="FN41">
        <v>206</v>
      </c>
      <c r="FO41">
        <v>209</v>
      </c>
      <c r="FP41">
        <v>210</v>
      </c>
      <c r="FQ41">
        <v>214</v>
      </c>
      <c r="FR41">
        <v>217</v>
      </c>
      <c r="FS41">
        <v>221</v>
      </c>
      <c r="FT41">
        <v>222</v>
      </c>
      <c r="FU41">
        <v>225</v>
      </c>
      <c r="FV41">
        <v>226</v>
      </c>
      <c r="FW41">
        <v>229</v>
      </c>
      <c r="FX41">
        <v>230</v>
      </c>
      <c r="FY41">
        <v>234</v>
      </c>
      <c r="FZ41">
        <v>237</v>
      </c>
      <c r="GA41">
        <v>242</v>
      </c>
    </row>
    <row r="42" spans="1:183" x14ac:dyDescent="0.25">
      <c r="A42">
        <v>2</v>
      </c>
      <c r="B42">
        <f t="shared" ref="B42:B48" si="12">0.7*FF35+40*FF43-50</f>
        <v>156.69999999999999</v>
      </c>
      <c r="C42">
        <f t="shared" ref="C42:C48" si="13">0.7*FG35+40*FG43-50</f>
        <v>160.19999999999999</v>
      </c>
      <c r="D42">
        <f t="shared" ref="D42:D48" si="14">0.7*FH35+40*FH43-50</f>
        <v>162.29999999999998</v>
      </c>
      <c r="E42">
        <f t="shared" ref="E42:E48" si="15">0.7*FI35+40*FI43-50</f>
        <v>165.79999999999998</v>
      </c>
      <c r="F42">
        <f t="shared" ref="F42:F48" si="16">0.7*FJ35+40*FJ43-50</f>
        <v>167.89999999999998</v>
      </c>
      <c r="G42">
        <f t="shared" ref="G42:G48" si="17">0.7*FK35+40*FK43-50</f>
        <v>170.7</v>
      </c>
      <c r="H42">
        <f t="shared" ref="H42:H48" si="18">0.7*FL35+40*FL43-50</f>
        <v>171.39999999999998</v>
      </c>
      <c r="I42">
        <f t="shared" ref="I42:I48" si="19">0.7*FM35+40*FM43-50</f>
        <v>173.5</v>
      </c>
      <c r="J42">
        <f t="shared" ref="J42:J48" si="20">0.7*FN35+40*FN43-50</f>
        <v>174.2</v>
      </c>
      <c r="K42">
        <f t="shared" ref="K42:K48" si="21">0.7*FO35+40*FO43-50</f>
        <v>176.29999999999998</v>
      </c>
      <c r="L42">
        <f t="shared" ref="L42:L48" si="22">0.7*FP35+40*FP43-50</f>
        <v>177</v>
      </c>
      <c r="M42">
        <f t="shared" ref="M42:M48" si="23">0.7*FQ35+40*FQ43-50</f>
        <v>179.79999999999998</v>
      </c>
      <c r="N42">
        <f t="shared" ref="N42:N48" si="24">0.7*FR35+40*FR43-50</f>
        <v>181.89999999999998</v>
      </c>
      <c r="O42">
        <f t="shared" ref="O42:O48" si="25">0.7*FS35+40*FS43-50</f>
        <v>184.7</v>
      </c>
      <c r="P42">
        <f t="shared" ref="P42:P48" si="26">0.7*FT35+40*FT43-50</f>
        <v>185.39999999999998</v>
      </c>
      <c r="Q42">
        <f t="shared" ref="Q42:Q48" si="27">0.7*FU35+40*FU43-50</f>
        <v>187.5</v>
      </c>
      <c r="R42">
        <f t="shared" ref="R42:R48" si="28">0.7*FV35+40*FV43-50</f>
        <v>188.2</v>
      </c>
      <c r="S42">
        <f t="shared" ref="S42:S48" si="29">0.7*FW35+40*FW43-50</f>
        <v>190.29999999999998</v>
      </c>
      <c r="T42">
        <f t="shared" ref="T42:T48" si="30">0.7*FX35+40*FX43-50</f>
        <v>191</v>
      </c>
      <c r="U42">
        <f t="shared" ref="U42:U48" si="31">0.7*FY35+40*FY43-50</f>
        <v>193.79999999999998</v>
      </c>
      <c r="V42">
        <f t="shared" ref="V42:V48" si="32">0.7*FZ35+40*FZ43-50</f>
        <v>195.89999999999998</v>
      </c>
      <c r="W42">
        <f t="shared" ref="W42:W48" si="33">0.7*GA35+40*GA43-50</f>
        <v>199.39999999999998</v>
      </c>
      <c r="FF42">
        <v>1</v>
      </c>
      <c r="FG42">
        <v>1</v>
      </c>
      <c r="FH42">
        <v>1</v>
      </c>
      <c r="FI42">
        <v>1</v>
      </c>
      <c r="FJ42">
        <v>1</v>
      </c>
      <c r="FK42">
        <v>1</v>
      </c>
      <c r="FL42">
        <v>1</v>
      </c>
      <c r="FM42">
        <v>1</v>
      </c>
      <c r="FN42">
        <v>1</v>
      </c>
      <c r="FO42">
        <v>1</v>
      </c>
      <c r="FP42">
        <v>1</v>
      </c>
      <c r="FQ42">
        <v>1</v>
      </c>
      <c r="FR42">
        <v>1</v>
      </c>
      <c r="FS42">
        <v>1</v>
      </c>
      <c r="FT42">
        <v>1</v>
      </c>
      <c r="FU42">
        <v>1</v>
      </c>
      <c r="FV42">
        <v>1</v>
      </c>
      <c r="FW42">
        <v>1</v>
      </c>
      <c r="FX42">
        <v>1</v>
      </c>
      <c r="FY42">
        <v>1</v>
      </c>
      <c r="FZ42">
        <v>1</v>
      </c>
      <c r="GA42">
        <v>1</v>
      </c>
    </row>
    <row r="43" spans="1:183" x14ac:dyDescent="0.25">
      <c r="A43">
        <v>3</v>
      </c>
      <c r="B43">
        <f t="shared" si="12"/>
        <v>196.7</v>
      </c>
      <c r="C43">
        <f t="shared" si="13"/>
        <v>200.2</v>
      </c>
      <c r="D43">
        <f t="shared" si="14"/>
        <v>202.29999999999998</v>
      </c>
      <c r="E43">
        <f t="shared" si="15"/>
        <v>205.79999999999998</v>
      </c>
      <c r="F43">
        <f t="shared" si="16"/>
        <v>207.89999999999998</v>
      </c>
      <c r="G43">
        <f t="shared" si="17"/>
        <v>210.7</v>
      </c>
      <c r="H43">
        <f t="shared" si="18"/>
        <v>211.39999999999998</v>
      </c>
      <c r="I43">
        <f t="shared" si="19"/>
        <v>213.5</v>
      </c>
      <c r="J43">
        <f t="shared" si="20"/>
        <v>214.2</v>
      </c>
      <c r="K43">
        <f t="shared" si="21"/>
        <v>216.29999999999995</v>
      </c>
      <c r="L43">
        <f t="shared" si="22"/>
        <v>217</v>
      </c>
      <c r="M43">
        <f t="shared" si="23"/>
        <v>219.79999999999995</v>
      </c>
      <c r="N43">
        <f t="shared" si="24"/>
        <v>221.89999999999998</v>
      </c>
      <c r="O43">
        <f t="shared" si="25"/>
        <v>224.7</v>
      </c>
      <c r="P43">
        <f t="shared" si="26"/>
        <v>225.39999999999998</v>
      </c>
      <c r="Q43">
        <f t="shared" si="27"/>
        <v>227.5</v>
      </c>
      <c r="R43">
        <f t="shared" si="28"/>
        <v>228.2</v>
      </c>
      <c r="S43">
        <f t="shared" si="29"/>
        <v>230.29999999999995</v>
      </c>
      <c r="T43">
        <f t="shared" si="30"/>
        <v>231</v>
      </c>
      <c r="U43">
        <f t="shared" si="31"/>
        <v>233.79999999999995</v>
      </c>
      <c r="V43">
        <f t="shared" si="32"/>
        <v>235.89999999999998</v>
      </c>
      <c r="W43">
        <f t="shared" si="33"/>
        <v>239.39999999999998</v>
      </c>
      <c r="FF43">
        <v>2</v>
      </c>
      <c r="FG43">
        <v>2</v>
      </c>
      <c r="FH43">
        <v>2</v>
      </c>
      <c r="FI43">
        <v>2</v>
      </c>
      <c r="FJ43">
        <v>2</v>
      </c>
      <c r="FK43">
        <v>2</v>
      </c>
      <c r="FL43">
        <v>2</v>
      </c>
      <c r="FM43">
        <v>2</v>
      </c>
      <c r="FN43">
        <v>2</v>
      </c>
      <c r="FO43">
        <v>2</v>
      </c>
      <c r="FP43">
        <v>2</v>
      </c>
      <c r="FQ43">
        <v>2</v>
      </c>
      <c r="FR43">
        <v>2</v>
      </c>
      <c r="FS43">
        <v>2</v>
      </c>
      <c r="FT43">
        <v>2</v>
      </c>
      <c r="FU43">
        <v>2</v>
      </c>
      <c r="FV43">
        <v>2</v>
      </c>
      <c r="FW43">
        <v>2</v>
      </c>
      <c r="FX43">
        <v>2</v>
      </c>
      <c r="FY43">
        <v>2</v>
      </c>
      <c r="FZ43">
        <v>2</v>
      </c>
      <c r="GA43">
        <v>2</v>
      </c>
    </row>
    <row r="44" spans="1:183" x14ac:dyDescent="0.25">
      <c r="A44">
        <v>4</v>
      </c>
      <c r="B44">
        <f t="shared" si="12"/>
        <v>236.7</v>
      </c>
      <c r="C44">
        <f t="shared" si="13"/>
        <v>240.2</v>
      </c>
      <c r="D44">
        <f t="shared" si="14"/>
        <v>242.29999999999995</v>
      </c>
      <c r="E44">
        <f t="shared" si="15"/>
        <v>245.79999999999995</v>
      </c>
      <c r="F44">
        <f t="shared" si="16"/>
        <v>247.89999999999998</v>
      </c>
      <c r="G44">
        <f t="shared" si="17"/>
        <v>250.7</v>
      </c>
      <c r="H44">
        <f t="shared" si="18"/>
        <v>251.39999999999998</v>
      </c>
      <c r="I44">
        <f t="shared" si="19"/>
        <v>253.5</v>
      </c>
      <c r="J44">
        <f t="shared" si="20"/>
        <v>254.2</v>
      </c>
      <c r="K44">
        <f t="shared" si="21"/>
        <v>256.29999999999995</v>
      </c>
      <c r="L44">
        <f t="shared" si="22"/>
        <v>257</v>
      </c>
      <c r="M44">
        <f t="shared" si="23"/>
        <v>259.79999999999995</v>
      </c>
      <c r="N44">
        <f t="shared" si="24"/>
        <v>261.89999999999998</v>
      </c>
      <c r="O44">
        <f t="shared" si="25"/>
        <v>264.7</v>
      </c>
      <c r="P44">
        <f t="shared" si="26"/>
        <v>265.39999999999998</v>
      </c>
      <c r="Q44">
        <f t="shared" si="27"/>
        <v>267.5</v>
      </c>
      <c r="R44">
        <f t="shared" si="28"/>
        <v>268.2</v>
      </c>
      <c r="S44">
        <f t="shared" si="29"/>
        <v>270.29999999999995</v>
      </c>
      <c r="T44">
        <f t="shared" si="30"/>
        <v>271</v>
      </c>
      <c r="U44">
        <f t="shared" si="31"/>
        <v>273.79999999999995</v>
      </c>
      <c r="V44">
        <f t="shared" si="32"/>
        <v>275.89999999999998</v>
      </c>
      <c r="W44">
        <f t="shared" si="33"/>
        <v>279.39999999999998</v>
      </c>
      <c r="FF44">
        <v>3</v>
      </c>
      <c r="FG44">
        <v>3</v>
      </c>
      <c r="FH44">
        <v>3</v>
      </c>
      <c r="FI44">
        <v>3</v>
      </c>
      <c r="FJ44">
        <v>3</v>
      </c>
      <c r="FK44">
        <v>3</v>
      </c>
      <c r="FL44">
        <v>3</v>
      </c>
      <c r="FM44">
        <v>3</v>
      </c>
      <c r="FN44">
        <v>3</v>
      </c>
      <c r="FO44">
        <v>3</v>
      </c>
      <c r="FP44">
        <v>3</v>
      </c>
      <c r="FQ44">
        <v>3</v>
      </c>
      <c r="FR44">
        <v>3</v>
      </c>
      <c r="FS44">
        <v>3</v>
      </c>
      <c r="FT44">
        <v>3</v>
      </c>
      <c r="FU44">
        <v>3</v>
      </c>
      <c r="FV44">
        <v>3</v>
      </c>
      <c r="FW44">
        <v>3</v>
      </c>
      <c r="FX44">
        <v>3</v>
      </c>
      <c r="FY44">
        <v>3</v>
      </c>
      <c r="FZ44">
        <v>3</v>
      </c>
      <c r="GA44">
        <v>3</v>
      </c>
    </row>
    <row r="45" spans="1:183" x14ac:dyDescent="0.25">
      <c r="A45">
        <v>5</v>
      </c>
      <c r="B45">
        <f t="shared" si="12"/>
        <v>276.7</v>
      </c>
      <c r="C45">
        <f t="shared" si="13"/>
        <v>280.2</v>
      </c>
      <c r="D45">
        <f t="shared" si="14"/>
        <v>282.29999999999995</v>
      </c>
      <c r="E45">
        <f t="shared" si="15"/>
        <v>285.79999999999995</v>
      </c>
      <c r="F45">
        <f t="shared" si="16"/>
        <v>287.89999999999998</v>
      </c>
      <c r="G45">
        <f t="shared" si="17"/>
        <v>290.7</v>
      </c>
      <c r="H45">
        <f t="shared" si="18"/>
        <v>291.39999999999998</v>
      </c>
      <c r="I45">
        <f t="shared" si="19"/>
        <v>293.5</v>
      </c>
      <c r="J45">
        <f t="shared" si="20"/>
        <v>294.2</v>
      </c>
      <c r="K45">
        <f t="shared" si="21"/>
        <v>296.29999999999995</v>
      </c>
      <c r="L45">
        <f t="shared" si="22"/>
        <v>297</v>
      </c>
      <c r="M45">
        <f t="shared" si="23"/>
        <v>299.79999999999995</v>
      </c>
      <c r="N45">
        <f t="shared" si="24"/>
        <v>301.89999999999998</v>
      </c>
      <c r="O45">
        <f t="shared" si="25"/>
        <v>304.7</v>
      </c>
      <c r="P45">
        <f t="shared" si="26"/>
        <v>305.39999999999998</v>
      </c>
      <c r="Q45">
        <f t="shared" si="27"/>
        <v>307.5</v>
      </c>
      <c r="R45">
        <f t="shared" si="28"/>
        <v>308.2</v>
      </c>
      <c r="S45">
        <f t="shared" si="29"/>
        <v>310.29999999999995</v>
      </c>
      <c r="T45">
        <f t="shared" si="30"/>
        <v>311</v>
      </c>
      <c r="U45">
        <f t="shared" si="31"/>
        <v>313.79999999999995</v>
      </c>
      <c r="V45">
        <f t="shared" si="32"/>
        <v>315.89999999999998</v>
      </c>
      <c r="W45">
        <f t="shared" si="33"/>
        <v>319.39999999999998</v>
      </c>
      <c r="FF45">
        <v>4</v>
      </c>
      <c r="FG45">
        <v>4</v>
      </c>
      <c r="FH45">
        <v>4</v>
      </c>
      <c r="FI45">
        <v>4</v>
      </c>
      <c r="FJ45">
        <v>4</v>
      </c>
      <c r="FK45">
        <v>4</v>
      </c>
      <c r="FL45">
        <v>4</v>
      </c>
      <c r="FM45">
        <v>4</v>
      </c>
      <c r="FN45">
        <v>4</v>
      </c>
      <c r="FO45">
        <v>4</v>
      </c>
      <c r="FP45">
        <v>4</v>
      </c>
      <c r="FQ45">
        <v>4</v>
      </c>
      <c r="FR45">
        <v>4</v>
      </c>
      <c r="FS45">
        <v>4</v>
      </c>
      <c r="FT45">
        <v>4</v>
      </c>
      <c r="FU45">
        <v>4</v>
      </c>
      <c r="FV45">
        <v>4</v>
      </c>
      <c r="FW45">
        <v>4</v>
      </c>
      <c r="FX45">
        <v>4</v>
      </c>
      <c r="FY45">
        <v>4</v>
      </c>
      <c r="FZ45">
        <v>4</v>
      </c>
      <c r="GA45">
        <v>4</v>
      </c>
    </row>
    <row r="46" spans="1:183" x14ac:dyDescent="0.25">
      <c r="A46">
        <v>6</v>
      </c>
      <c r="B46">
        <f t="shared" si="12"/>
        <v>316.7</v>
      </c>
      <c r="C46">
        <f t="shared" si="13"/>
        <v>320.2</v>
      </c>
      <c r="D46">
        <f t="shared" si="14"/>
        <v>322.29999999999995</v>
      </c>
      <c r="E46">
        <f t="shared" si="15"/>
        <v>325.79999999999995</v>
      </c>
      <c r="F46">
        <f t="shared" si="16"/>
        <v>327.9</v>
      </c>
      <c r="G46">
        <f t="shared" si="17"/>
        <v>330.7</v>
      </c>
      <c r="H46">
        <f t="shared" si="18"/>
        <v>331.4</v>
      </c>
      <c r="I46">
        <f t="shared" si="19"/>
        <v>333.5</v>
      </c>
      <c r="J46">
        <f t="shared" si="20"/>
        <v>334.2</v>
      </c>
      <c r="K46">
        <f t="shared" si="21"/>
        <v>336.29999999999995</v>
      </c>
      <c r="L46">
        <f t="shared" si="22"/>
        <v>337</v>
      </c>
      <c r="M46">
        <f t="shared" si="23"/>
        <v>339.79999999999995</v>
      </c>
      <c r="N46">
        <f t="shared" si="24"/>
        <v>341.9</v>
      </c>
      <c r="O46">
        <f t="shared" si="25"/>
        <v>344.7</v>
      </c>
      <c r="P46">
        <f t="shared" si="26"/>
        <v>345.4</v>
      </c>
      <c r="Q46">
        <f t="shared" si="27"/>
        <v>347.5</v>
      </c>
      <c r="R46">
        <f t="shared" si="28"/>
        <v>348.2</v>
      </c>
      <c r="S46">
        <f t="shared" si="29"/>
        <v>350.29999999999995</v>
      </c>
      <c r="T46">
        <f t="shared" si="30"/>
        <v>351</v>
      </c>
      <c r="U46">
        <f t="shared" si="31"/>
        <v>353.79999999999995</v>
      </c>
      <c r="V46">
        <f t="shared" si="32"/>
        <v>355.9</v>
      </c>
      <c r="W46">
        <f t="shared" si="33"/>
        <v>359.4</v>
      </c>
      <c r="FF46">
        <v>5</v>
      </c>
      <c r="FG46">
        <v>5</v>
      </c>
      <c r="FH46">
        <v>5</v>
      </c>
      <c r="FI46">
        <v>5</v>
      </c>
      <c r="FJ46">
        <v>5</v>
      </c>
      <c r="FK46">
        <v>5</v>
      </c>
      <c r="FL46">
        <v>5</v>
      </c>
      <c r="FM46">
        <v>5</v>
      </c>
      <c r="FN46">
        <v>5</v>
      </c>
      <c r="FO46">
        <v>5</v>
      </c>
      <c r="FP46">
        <v>5</v>
      </c>
      <c r="FQ46">
        <v>5</v>
      </c>
      <c r="FR46">
        <v>5</v>
      </c>
      <c r="FS46">
        <v>5</v>
      </c>
      <c r="FT46">
        <v>5</v>
      </c>
      <c r="FU46">
        <v>5</v>
      </c>
      <c r="FV46">
        <v>5</v>
      </c>
      <c r="FW46">
        <v>5</v>
      </c>
      <c r="FX46">
        <v>5</v>
      </c>
      <c r="FY46">
        <v>5</v>
      </c>
      <c r="FZ46">
        <v>5</v>
      </c>
      <c r="GA46">
        <v>5</v>
      </c>
    </row>
    <row r="47" spans="1:183" x14ac:dyDescent="0.25">
      <c r="A47">
        <v>7</v>
      </c>
      <c r="B47">
        <f t="shared" si="12"/>
        <v>356.7</v>
      </c>
      <c r="C47">
        <f t="shared" si="13"/>
        <v>360.2</v>
      </c>
      <c r="D47">
        <f t="shared" si="14"/>
        <v>362.29999999999995</v>
      </c>
      <c r="E47">
        <f t="shared" si="15"/>
        <v>365.79999999999995</v>
      </c>
      <c r="F47">
        <f t="shared" si="16"/>
        <v>367.9</v>
      </c>
      <c r="G47">
        <f t="shared" si="17"/>
        <v>370.7</v>
      </c>
      <c r="H47">
        <f t="shared" si="18"/>
        <v>371.4</v>
      </c>
      <c r="I47">
        <f t="shared" si="19"/>
        <v>373.5</v>
      </c>
      <c r="J47">
        <f t="shared" si="20"/>
        <v>374.2</v>
      </c>
      <c r="K47">
        <f t="shared" si="21"/>
        <v>376.29999999999995</v>
      </c>
      <c r="L47">
        <f t="shared" si="22"/>
        <v>377</v>
      </c>
      <c r="M47">
        <f t="shared" si="23"/>
        <v>379.79999999999995</v>
      </c>
      <c r="N47">
        <f t="shared" si="24"/>
        <v>381.9</v>
      </c>
      <c r="O47">
        <f t="shared" si="25"/>
        <v>384.7</v>
      </c>
      <c r="P47">
        <f t="shared" si="26"/>
        <v>385.4</v>
      </c>
      <c r="Q47">
        <f t="shared" si="27"/>
        <v>387.5</v>
      </c>
      <c r="R47">
        <f t="shared" si="28"/>
        <v>388.2</v>
      </c>
      <c r="S47">
        <f t="shared" si="29"/>
        <v>390.29999999999995</v>
      </c>
      <c r="T47">
        <f t="shared" si="30"/>
        <v>391</v>
      </c>
      <c r="U47">
        <f t="shared" si="31"/>
        <v>393.79999999999995</v>
      </c>
      <c r="V47">
        <f t="shared" si="32"/>
        <v>395.9</v>
      </c>
      <c r="W47">
        <f t="shared" si="33"/>
        <v>399.4</v>
      </c>
      <c r="FF47">
        <v>6</v>
      </c>
      <c r="FG47">
        <v>6</v>
      </c>
      <c r="FH47">
        <v>6</v>
      </c>
      <c r="FI47">
        <v>6</v>
      </c>
      <c r="FJ47">
        <v>6</v>
      </c>
      <c r="FK47">
        <v>6</v>
      </c>
      <c r="FL47">
        <v>6</v>
      </c>
      <c r="FM47">
        <v>6</v>
      </c>
      <c r="FN47">
        <v>6</v>
      </c>
      <c r="FO47">
        <v>6</v>
      </c>
      <c r="FP47">
        <v>6</v>
      </c>
      <c r="FQ47">
        <v>6</v>
      </c>
      <c r="FR47">
        <v>6</v>
      </c>
      <c r="FS47">
        <v>6</v>
      </c>
      <c r="FT47">
        <v>6</v>
      </c>
      <c r="FU47">
        <v>6</v>
      </c>
      <c r="FV47">
        <v>6</v>
      </c>
      <c r="FW47">
        <v>6</v>
      </c>
      <c r="FX47">
        <v>6</v>
      </c>
      <c r="FY47">
        <v>6</v>
      </c>
      <c r="FZ47">
        <v>6</v>
      </c>
      <c r="GA47">
        <v>6</v>
      </c>
    </row>
    <row r="48" spans="1:183" x14ac:dyDescent="0.25">
      <c r="A48">
        <v>8</v>
      </c>
      <c r="B48">
        <f t="shared" si="12"/>
        <v>396.7</v>
      </c>
      <c r="C48">
        <f t="shared" si="13"/>
        <v>400.2</v>
      </c>
      <c r="D48">
        <f t="shared" si="14"/>
        <v>402.29999999999995</v>
      </c>
      <c r="E48">
        <f t="shared" si="15"/>
        <v>405.79999999999995</v>
      </c>
      <c r="F48">
        <f t="shared" si="16"/>
        <v>407.9</v>
      </c>
      <c r="G48">
        <f t="shared" si="17"/>
        <v>410.7</v>
      </c>
      <c r="H48">
        <f t="shared" si="18"/>
        <v>411.4</v>
      </c>
      <c r="I48">
        <f t="shared" si="19"/>
        <v>413.5</v>
      </c>
      <c r="J48">
        <f t="shared" si="20"/>
        <v>414.2</v>
      </c>
      <c r="K48">
        <f t="shared" si="21"/>
        <v>416.29999999999995</v>
      </c>
      <c r="L48">
        <f t="shared" si="22"/>
        <v>417</v>
      </c>
      <c r="M48">
        <f t="shared" si="23"/>
        <v>419.79999999999995</v>
      </c>
      <c r="N48">
        <f t="shared" si="24"/>
        <v>421.9</v>
      </c>
      <c r="O48">
        <f t="shared" si="25"/>
        <v>424.7</v>
      </c>
      <c r="P48">
        <f t="shared" si="26"/>
        <v>425.4</v>
      </c>
      <c r="Q48">
        <f t="shared" si="27"/>
        <v>427.5</v>
      </c>
      <c r="R48">
        <f t="shared" si="28"/>
        <v>428.2</v>
      </c>
      <c r="S48">
        <f t="shared" si="29"/>
        <v>430.29999999999995</v>
      </c>
      <c r="T48">
        <f t="shared" si="30"/>
        <v>431</v>
      </c>
      <c r="U48">
        <f t="shared" si="31"/>
        <v>433.79999999999995</v>
      </c>
      <c r="V48">
        <f t="shared" si="32"/>
        <v>435.9</v>
      </c>
      <c r="W48">
        <f t="shared" si="33"/>
        <v>439.4</v>
      </c>
      <c r="FF48">
        <v>7</v>
      </c>
      <c r="FG48">
        <v>7</v>
      </c>
      <c r="FH48">
        <v>7</v>
      </c>
      <c r="FI48">
        <v>7</v>
      </c>
      <c r="FJ48">
        <v>7</v>
      </c>
      <c r="FK48">
        <v>7</v>
      </c>
      <c r="FL48">
        <v>7</v>
      </c>
      <c r="FM48">
        <v>7</v>
      </c>
      <c r="FN48">
        <v>7</v>
      </c>
      <c r="FO48">
        <v>7</v>
      </c>
      <c r="FP48">
        <v>7</v>
      </c>
      <c r="FQ48">
        <v>7</v>
      </c>
      <c r="FR48">
        <v>7</v>
      </c>
      <c r="FS48">
        <v>7</v>
      </c>
      <c r="FT48">
        <v>7</v>
      </c>
      <c r="FU48">
        <v>7</v>
      </c>
      <c r="FV48">
        <v>7</v>
      </c>
      <c r="FW48">
        <v>7</v>
      </c>
      <c r="FX48">
        <v>7</v>
      </c>
      <c r="FY48">
        <v>7</v>
      </c>
      <c r="FZ48">
        <v>7</v>
      </c>
      <c r="GA48">
        <v>7</v>
      </c>
    </row>
    <row r="49" spans="1:183" x14ac:dyDescent="0.25">
      <c r="A49" t="s">
        <v>28</v>
      </c>
      <c r="FF49">
        <v>8</v>
      </c>
      <c r="FG49">
        <v>8</v>
      </c>
      <c r="FH49">
        <v>8</v>
      </c>
      <c r="FI49">
        <v>8</v>
      </c>
      <c r="FJ49">
        <v>8</v>
      </c>
      <c r="FK49">
        <v>8</v>
      </c>
      <c r="FL49">
        <v>8</v>
      </c>
      <c r="FM49">
        <v>8</v>
      </c>
      <c r="FN49">
        <v>8</v>
      </c>
      <c r="FO49">
        <v>8</v>
      </c>
      <c r="FP49">
        <v>8</v>
      </c>
      <c r="FQ49">
        <v>8</v>
      </c>
      <c r="FR49">
        <v>8</v>
      </c>
      <c r="FS49">
        <v>8</v>
      </c>
      <c r="FT49">
        <v>8</v>
      </c>
      <c r="FU49">
        <v>8</v>
      </c>
      <c r="FV49">
        <v>8</v>
      </c>
      <c r="FW49">
        <v>8</v>
      </c>
      <c r="FX49">
        <v>8</v>
      </c>
      <c r="FY49">
        <v>8</v>
      </c>
      <c r="FZ49">
        <v>8</v>
      </c>
      <c r="GA49">
        <v>8</v>
      </c>
    </row>
    <row r="50" spans="1:183" x14ac:dyDescent="0.25">
      <c r="B50">
        <v>181</v>
      </c>
      <c r="C50">
        <v>186</v>
      </c>
      <c r="D50">
        <v>189</v>
      </c>
      <c r="E50">
        <v>194</v>
      </c>
      <c r="F50">
        <v>197</v>
      </c>
      <c r="G50">
        <v>201</v>
      </c>
      <c r="H50">
        <v>202</v>
      </c>
      <c r="I50">
        <v>205</v>
      </c>
      <c r="J50">
        <v>206</v>
      </c>
      <c r="K50">
        <v>209</v>
      </c>
      <c r="L50">
        <v>210</v>
      </c>
      <c r="M50">
        <v>214</v>
      </c>
      <c r="N50">
        <v>217</v>
      </c>
      <c r="O50">
        <v>221</v>
      </c>
      <c r="P50">
        <v>222</v>
      </c>
      <c r="Q50">
        <v>225</v>
      </c>
      <c r="R50">
        <v>226</v>
      </c>
      <c r="S50">
        <v>229</v>
      </c>
      <c r="T50">
        <v>230</v>
      </c>
      <c r="U50">
        <v>234</v>
      </c>
      <c r="V50">
        <v>237</v>
      </c>
      <c r="W50">
        <v>242</v>
      </c>
    </row>
    <row r="51" spans="1:183" x14ac:dyDescent="0.25">
      <c r="A51">
        <v>1</v>
      </c>
      <c r="B51">
        <f>(B41-B5)/B5</f>
        <v>3.29763017303134E-2</v>
      </c>
      <c r="C51">
        <f t="shared" ref="C51:W51" si="34">(C41-C5)/C5</f>
        <v>4.2259421906163906E-2</v>
      </c>
      <c r="D51">
        <f t="shared" si="34"/>
        <v>4.2817372755225791E-2</v>
      </c>
      <c r="E51">
        <f t="shared" si="34"/>
        <v>4.1604159032341465E-2</v>
      </c>
      <c r="F51">
        <f t="shared" si="34"/>
        <v>3.9034926358041955E-2</v>
      </c>
      <c r="G51">
        <f t="shared" si="34"/>
        <v>4.2214246955683106E-2</v>
      </c>
      <c r="H51">
        <f t="shared" si="34"/>
        <v>4.1414208095039783E-2</v>
      </c>
      <c r="I51">
        <f t="shared" si="34"/>
        <v>3.9115012566196788E-2</v>
      </c>
      <c r="J51">
        <f t="shared" si="34"/>
        <v>4.4563555703247923E-2</v>
      </c>
      <c r="K51">
        <f t="shared" si="34"/>
        <v>3.9280913804037941E-2</v>
      </c>
      <c r="L51">
        <f t="shared" si="34"/>
        <v>4.7664536579601867E-2</v>
      </c>
      <c r="M51">
        <f t="shared" si="34"/>
        <v>4.1793361991672669E-2</v>
      </c>
      <c r="N51">
        <f t="shared" si="34"/>
        <v>4.8550496429544968E-2</v>
      </c>
      <c r="O51">
        <f t="shared" si="34"/>
        <v>4.3006553767360414E-2</v>
      </c>
      <c r="P51">
        <f t="shared" si="34"/>
        <v>3.9574531858496367E-2</v>
      </c>
      <c r="Q51">
        <f t="shared" si="34"/>
        <v>4.6138617430792173E-2</v>
      </c>
      <c r="R51">
        <f t="shared" si="34"/>
        <v>4.275915389289503E-2</v>
      </c>
      <c r="S51">
        <f t="shared" si="34"/>
        <v>4.1039546544839302E-2</v>
      </c>
      <c r="T51">
        <f t="shared" si="34"/>
        <v>4.5888034120231215E-2</v>
      </c>
      <c r="U51">
        <f t="shared" si="34"/>
        <v>4.8962457456319684E-2</v>
      </c>
      <c r="V51">
        <f t="shared" si="34"/>
        <v>4.9912404710347406E-2</v>
      </c>
      <c r="W51">
        <f t="shared" si="34"/>
        <v>4.7220858546637226E-2</v>
      </c>
    </row>
    <row r="52" spans="1:183" x14ac:dyDescent="0.25">
      <c r="A52">
        <v>2</v>
      </c>
      <c r="B52">
        <f t="shared" ref="B52:W52" si="35">(B42-B6)/B6</f>
        <v>3.7083641750724247E-2</v>
      </c>
      <c r="C52">
        <f t="shared" si="35"/>
        <v>2.9882689097245906E-2</v>
      </c>
      <c r="D52">
        <f t="shared" si="35"/>
        <v>3.5985980948341573E-2</v>
      </c>
      <c r="E52">
        <f t="shared" si="35"/>
        <v>3.6332384538324304E-2</v>
      </c>
      <c r="F52">
        <f t="shared" si="35"/>
        <v>3.5153035677677483E-2</v>
      </c>
      <c r="G52">
        <f t="shared" si="35"/>
        <v>3.8290542733146068E-2</v>
      </c>
      <c r="H52">
        <f t="shared" si="35"/>
        <v>3.3317072977901874E-2</v>
      </c>
      <c r="I52">
        <f t="shared" si="35"/>
        <v>4.1371220098119277E-2</v>
      </c>
      <c r="J52">
        <f t="shared" si="35"/>
        <v>3.8716801510144873E-2</v>
      </c>
      <c r="K52">
        <f t="shared" si="35"/>
        <v>3.7649179380855526E-2</v>
      </c>
      <c r="L52">
        <f t="shared" si="35"/>
        <v>3.2880853382407073E-2</v>
      </c>
      <c r="M52">
        <f t="shared" si="35"/>
        <v>3.5980826991054794E-2</v>
      </c>
      <c r="N52">
        <f t="shared" si="35"/>
        <v>3.5042110870366162E-2</v>
      </c>
      <c r="O52">
        <f t="shared" si="35"/>
        <v>3.8081379169538757E-2</v>
      </c>
      <c r="P52">
        <f t="shared" si="35"/>
        <v>4.2015634531848804E-2</v>
      </c>
      <c r="Q52">
        <f t="shared" si="35"/>
        <v>4.316931149217576E-2</v>
      </c>
      <c r="R52">
        <f t="shared" si="35"/>
        <v>3.8676667159677519E-2</v>
      </c>
      <c r="S52">
        <f t="shared" si="35"/>
        <v>4.4000164301377279E-2</v>
      </c>
      <c r="T52">
        <f t="shared" si="35"/>
        <v>4.1630164164578591E-2</v>
      </c>
      <c r="U52">
        <f t="shared" si="35"/>
        <v>3.6456405308713781E-2</v>
      </c>
      <c r="V52">
        <f t="shared" si="35"/>
        <v>4.1651998772634979E-2</v>
      </c>
      <c r="W52">
        <f t="shared" si="35"/>
        <v>4.4241237043193736E-2</v>
      </c>
    </row>
    <row r="53" spans="1:183" x14ac:dyDescent="0.25">
      <c r="A53">
        <v>3</v>
      </c>
      <c r="B53">
        <f t="shared" ref="B53:W53" si="36">(B43-B7)/B7</f>
        <v>2.8161507291502012E-2</v>
      </c>
      <c r="C53">
        <f t="shared" si="36"/>
        <v>3.4772073998614303E-2</v>
      </c>
      <c r="D53">
        <f t="shared" si="36"/>
        <v>3.4095122158382569E-2</v>
      </c>
      <c r="E53">
        <f t="shared" si="36"/>
        <v>3.4893540192259209E-2</v>
      </c>
      <c r="F53">
        <f t="shared" si="36"/>
        <v>3.4267585983461316E-2</v>
      </c>
      <c r="G53">
        <f t="shared" si="36"/>
        <v>3.5289994915871106E-2</v>
      </c>
      <c r="H53">
        <f t="shared" si="36"/>
        <v>3.3281803054966107E-2</v>
      </c>
      <c r="I53">
        <f t="shared" si="36"/>
        <v>3.2722927363394737E-2</v>
      </c>
      <c r="J53">
        <f t="shared" si="36"/>
        <v>3.6108904174422203E-2</v>
      </c>
      <c r="K53">
        <f t="shared" si="36"/>
        <v>3.5538425389224935E-2</v>
      </c>
      <c r="L53">
        <f t="shared" si="36"/>
        <v>3.8889682429319734E-2</v>
      </c>
      <c r="M53">
        <f t="shared" si="36"/>
        <v>3.6375494525922404E-2</v>
      </c>
      <c r="N53">
        <f t="shared" si="36"/>
        <v>4.1033020209225814E-2</v>
      </c>
      <c r="O53">
        <f t="shared" si="36"/>
        <v>3.6864791387805955E-2</v>
      </c>
      <c r="P53">
        <f t="shared" si="36"/>
        <v>3.5003452634221457E-2</v>
      </c>
      <c r="Q53">
        <f t="shared" si="36"/>
        <v>3.9559976003811906E-2</v>
      </c>
      <c r="R53">
        <f t="shared" si="36"/>
        <v>3.6036442880612675E-2</v>
      </c>
      <c r="S53">
        <f t="shared" si="36"/>
        <v>3.556464853362315E-2</v>
      </c>
      <c r="T53">
        <f t="shared" si="36"/>
        <v>4.0370972256587624E-2</v>
      </c>
      <c r="U53">
        <f t="shared" si="36"/>
        <v>4.2992065581506526E-2</v>
      </c>
      <c r="V53">
        <f t="shared" si="36"/>
        <v>4.0851373995667122E-2</v>
      </c>
      <c r="W53">
        <f t="shared" si="36"/>
        <v>4.1664612109402505E-2</v>
      </c>
    </row>
    <row r="54" spans="1:183" x14ac:dyDescent="0.25">
      <c r="A54">
        <v>4</v>
      </c>
      <c r="B54">
        <f t="shared" ref="B54:W54" si="37">(B44-B8)/B8</f>
        <v>3.4691278691074426E-2</v>
      </c>
      <c r="C54">
        <f t="shared" si="37"/>
        <v>2.9326581780588914E-2</v>
      </c>
      <c r="D54">
        <f t="shared" si="37"/>
        <v>3.3636451950947527E-2</v>
      </c>
      <c r="E54">
        <f t="shared" si="37"/>
        <v>3.4561741303746923E-2</v>
      </c>
      <c r="F54">
        <f t="shared" si="37"/>
        <v>3.2683598153975021E-2</v>
      </c>
      <c r="G54">
        <f t="shared" si="37"/>
        <v>3.6747279888084634E-2</v>
      </c>
      <c r="H54">
        <f t="shared" si="37"/>
        <v>3.3627575774633107E-2</v>
      </c>
      <c r="I54">
        <f t="shared" si="37"/>
        <v>3.9256675446846807E-2</v>
      </c>
      <c r="J54">
        <f t="shared" si="37"/>
        <v>3.6153776767350321E-2</v>
      </c>
      <c r="K54">
        <f t="shared" si="37"/>
        <v>3.4346403773708421E-2</v>
      </c>
      <c r="L54">
        <f t="shared" si="37"/>
        <v>3.2781606570449214E-2</v>
      </c>
      <c r="M54">
        <f t="shared" si="37"/>
        <v>3.5274760301525571E-2</v>
      </c>
      <c r="N54">
        <f t="shared" si="37"/>
        <v>3.4966080871689058E-2</v>
      </c>
      <c r="O54">
        <f t="shared" si="37"/>
        <v>3.5989397314259979E-2</v>
      </c>
      <c r="P54">
        <f t="shared" si="37"/>
        <v>4.0155063557759961E-2</v>
      </c>
      <c r="Q54">
        <f t="shared" si="37"/>
        <v>3.9822751976959961E-2</v>
      </c>
      <c r="R54">
        <f t="shared" si="37"/>
        <v>3.8305677093777357E-2</v>
      </c>
      <c r="S54">
        <f t="shared" si="37"/>
        <v>4.2200221143782329E-2</v>
      </c>
      <c r="T54">
        <f t="shared" si="37"/>
        <v>3.9292666308575933E-2</v>
      </c>
      <c r="U54">
        <f t="shared" si="37"/>
        <v>3.6141801046162797E-2</v>
      </c>
      <c r="V54">
        <f t="shared" si="37"/>
        <v>3.9964793478926917E-2</v>
      </c>
      <c r="W54">
        <f t="shared" si="37"/>
        <v>4.0831275626230366E-2</v>
      </c>
    </row>
    <row r="55" spans="1:183" x14ac:dyDescent="0.25">
      <c r="A55">
        <v>5</v>
      </c>
      <c r="B55">
        <f t="shared" ref="B55:W55" si="38">(B45-B9)/B9</f>
        <v>7.8520498816642706E-2</v>
      </c>
      <c r="C55">
        <f t="shared" si="38"/>
        <v>6.5999683523639871E-2</v>
      </c>
      <c r="D55">
        <f t="shared" si="38"/>
        <v>6.1294682661718412E-2</v>
      </c>
      <c r="E55">
        <f t="shared" si="38"/>
        <v>4.6991050113156643E-2</v>
      </c>
      <c r="F55">
        <f t="shared" si="38"/>
        <v>3.8777821800813836E-2</v>
      </c>
      <c r="G55">
        <f t="shared" si="38"/>
        <v>3.5874411159382461E-2</v>
      </c>
      <c r="H55">
        <f t="shared" si="38"/>
        <v>3.4522507050184809E-2</v>
      </c>
      <c r="I55">
        <f t="shared" si="38"/>
        <v>3.3052978828503228E-2</v>
      </c>
      <c r="J55">
        <f t="shared" si="38"/>
        <v>3.805666282961942E-2</v>
      </c>
      <c r="K55">
        <f t="shared" si="38"/>
        <v>3.5311476135847952E-2</v>
      </c>
      <c r="L55">
        <f t="shared" si="38"/>
        <v>3.9018531228899984E-2</v>
      </c>
      <c r="M55">
        <f t="shared" si="38"/>
        <v>3.6225576169650199E-2</v>
      </c>
      <c r="N55">
        <f t="shared" si="38"/>
        <v>3.9742081916671189E-2</v>
      </c>
      <c r="O55">
        <f t="shared" si="38"/>
        <v>3.8221388871977596E-2</v>
      </c>
      <c r="P55">
        <f t="shared" si="38"/>
        <v>3.449567702649859E-2</v>
      </c>
      <c r="Q55">
        <f t="shared" si="38"/>
        <v>3.9168784414359697E-2</v>
      </c>
      <c r="R55">
        <f t="shared" si="38"/>
        <v>3.7887652658915076E-2</v>
      </c>
      <c r="S55">
        <f t="shared" si="38"/>
        <v>3.6494862522524547E-2</v>
      </c>
      <c r="T55">
        <f t="shared" si="38"/>
        <v>4.0036353250106425E-2</v>
      </c>
      <c r="U55">
        <f t="shared" si="38"/>
        <v>4.0961632925795528E-2</v>
      </c>
      <c r="V55">
        <f t="shared" si="38"/>
        <v>4.1945881528813823E-2</v>
      </c>
      <c r="W55">
        <f t="shared" si="38"/>
        <v>4.1604460979150333E-2</v>
      </c>
    </row>
    <row r="56" spans="1:183" x14ac:dyDescent="0.25">
      <c r="A56">
        <v>6</v>
      </c>
      <c r="B56">
        <f t="shared" ref="B56:W56" si="39">(B46-B10)/B10</f>
        <v>0.12434206582976508</v>
      </c>
      <c r="C56">
        <f t="shared" si="39"/>
        <v>0.11207370818980972</v>
      </c>
      <c r="D56">
        <f t="shared" si="39"/>
        <v>0.10079254433312178</v>
      </c>
      <c r="E56">
        <f t="shared" si="39"/>
        <v>8.8269501159647115E-2</v>
      </c>
      <c r="F56">
        <f t="shared" si="39"/>
        <v>8.4000889831503125E-2</v>
      </c>
      <c r="G56">
        <f t="shared" si="39"/>
        <v>7.361249595913695E-2</v>
      </c>
      <c r="H56">
        <f t="shared" si="39"/>
        <v>7.227466861933772E-2</v>
      </c>
      <c r="I56">
        <f t="shared" si="39"/>
        <v>6.831878890338737E-2</v>
      </c>
      <c r="J56">
        <f t="shared" si="39"/>
        <v>6.2333547440058708E-2</v>
      </c>
      <c r="K56">
        <f t="shared" si="39"/>
        <v>5.8554561568170606E-2</v>
      </c>
      <c r="L56">
        <f t="shared" si="39"/>
        <v>5.7312568700472556E-2</v>
      </c>
      <c r="M56">
        <f t="shared" si="39"/>
        <v>4.6841663451612815E-2</v>
      </c>
      <c r="N56">
        <f t="shared" si="39"/>
        <v>4.4440454716528605E-2</v>
      </c>
      <c r="O56">
        <f t="shared" si="39"/>
        <v>3.7709665392014542E-2</v>
      </c>
      <c r="P56">
        <f t="shared" si="39"/>
        <v>4.0895789009374788E-2</v>
      </c>
      <c r="Q56">
        <f t="shared" si="39"/>
        <v>3.9675076807694117E-2</v>
      </c>
      <c r="R56">
        <f t="shared" si="39"/>
        <v>3.8561636372412791E-2</v>
      </c>
      <c r="S56">
        <f t="shared" si="39"/>
        <v>4.2685131060030662E-2</v>
      </c>
      <c r="T56">
        <f t="shared" si="39"/>
        <v>3.9447043123583318E-2</v>
      </c>
      <c r="U56">
        <f t="shared" si="39"/>
        <v>3.7177143007079923E-2</v>
      </c>
      <c r="V56">
        <f t="shared" si="39"/>
        <v>4.1234783893982031E-2</v>
      </c>
      <c r="W56">
        <f t="shared" si="39"/>
        <v>4.2045229861865027E-2</v>
      </c>
    </row>
    <row r="57" spans="1:183" x14ac:dyDescent="0.25">
      <c r="A57">
        <v>7</v>
      </c>
      <c r="B57">
        <f t="shared" ref="B57:W57" si="40">(B47-B11)/B11</f>
        <v>0.15802109860485078</v>
      </c>
      <c r="C57">
        <f t="shared" si="40"/>
        <v>0.14498068159158931</v>
      </c>
      <c r="D57">
        <f t="shared" si="40"/>
        <v>0.14039345125229918</v>
      </c>
      <c r="E57">
        <f t="shared" si="40"/>
        <v>0.12694137872454378</v>
      </c>
      <c r="F57">
        <f t="shared" si="40"/>
        <v>0.12386558435276653</v>
      </c>
      <c r="G57">
        <f t="shared" si="40"/>
        <v>0.11252323565700839</v>
      </c>
      <c r="H57">
        <f t="shared" si="40"/>
        <v>0.11118078712626639</v>
      </c>
      <c r="I57">
        <f t="shared" si="40"/>
        <v>0.10270890749838611</v>
      </c>
      <c r="J57">
        <f t="shared" si="40"/>
        <v>0.10253681573359917</v>
      </c>
      <c r="K57">
        <f t="shared" si="40"/>
        <v>9.7606617172368862E-2</v>
      </c>
      <c r="L57">
        <f t="shared" si="40"/>
        <v>9.1986924292516425E-2</v>
      </c>
      <c r="M57">
        <f t="shared" si="40"/>
        <v>8.7119060686448174E-2</v>
      </c>
      <c r="N57">
        <f t="shared" si="40"/>
        <v>7.8298324014496018E-2</v>
      </c>
      <c r="O57">
        <f t="shared" si="40"/>
        <v>7.4753399033901699E-2</v>
      </c>
      <c r="P57">
        <f t="shared" si="40"/>
        <v>6.8520370924442464E-2</v>
      </c>
      <c r="Q57">
        <f t="shared" si="40"/>
        <v>6.5232072772014982E-2</v>
      </c>
      <c r="R57">
        <f t="shared" si="40"/>
        <v>6.5149612359171438E-2</v>
      </c>
      <c r="S57">
        <f t="shared" si="40"/>
        <v>5.6023509313872573E-2</v>
      </c>
      <c r="T57">
        <f t="shared" si="40"/>
        <v>5.5960822291427084E-2</v>
      </c>
      <c r="U57">
        <f t="shared" si="40"/>
        <v>4.8021671951266533E-2</v>
      </c>
      <c r="V57">
        <f t="shared" si="40"/>
        <v>4.4104206759434141E-2</v>
      </c>
      <c r="W57">
        <f t="shared" si="40"/>
        <v>4.2057280788224724E-2</v>
      </c>
    </row>
    <row r="58" spans="1:183" x14ac:dyDescent="0.25">
      <c r="A58">
        <v>8</v>
      </c>
      <c r="B58">
        <f t="shared" ref="B58:W58" si="41">(B48-B12)/B12</f>
        <v>0.19055292038072627</v>
      </c>
      <c r="C58">
        <f t="shared" si="41"/>
        <v>0.17914279437890537</v>
      </c>
      <c r="D58">
        <f t="shared" si="41"/>
        <v>0.17344443818348126</v>
      </c>
      <c r="E58">
        <f t="shared" si="41"/>
        <v>0.16154006010152888</v>
      </c>
      <c r="F58">
        <f t="shared" si="41"/>
        <v>0.15170957414378877</v>
      </c>
      <c r="G58">
        <f t="shared" si="41"/>
        <v>0.14739074859169074</v>
      </c>
      <c r="H58">
        <f t="shared" si="41"/>
        <v>0.14060529475432182</v>
      </c>
      <c r="I58">
        <f t="shared" si="41"/>
        <v>0.13670570862252437</v>
      </c>
      <c r="J58">
        <f t="shared" si="41"/>
        <v>0.13648884451099644</v>
      </c>
      <c r="K58">
        <f t="shared" si="41"/>
        <v>0.12637096317541674</v>
      </c>
      <c r="L58">
        <f t="shared" si="41"/>
        <v>0.12617816597320997</v>
      </c>
      <c r="M58">
        <f t="shared" si="41"/>
        <v>0.11721558630051217</v>
      </c>
      <c r="N58">
        <f t="shared" si="41"/>
        <v>0.1126738187214076</v>
      </c>
      <c r="O58">
        <f t="shared" si="41"/>
        <v>0.1041272203221716</v>
      </c>
      <c r="P58">
        <f t="shared" si="41"/>
        <v>0.10398494882042159</v>
      </c>
      <c r="Q58">
        <f t="shared" si="41"/>
        <v>9.9681996506882128E-2</v>
      </c>
      <c r="R58">
        <f t="shared" si="41"/>
        <v>9.4748185417747544E-2</v>
      </c>
      <c r="S58">
        <f t="shared" si="41"/>
        <v>9.1539181111553333E-2</v>
      </c>
      <c r="T58">
        <f t="shared" si="41"/>
        <v>9.1424098051272024E-2</v>
      </c>
      <c r="U58">
        <f t="shared" si="41"/>
        <v>8.2605771988340779E-2</v>
      </c>
      <c r="V58">
        <f t="shared" si="41"/>
        <v>7.9573239304351756E-2</v>
      </c>
      <c r="W58">
        <f t="shared" si="41"/>
        <v>7.0163866450377602E-2</v>
      </c>
    </row>
    <row r="59" spans="1:183" x14ac:dyDescent="0.25">
      <c r="A59" t="s">
        <v>25</v>
      </c>
      <c r="D59" t="s">
        <v>30</v>
      </c>
    </row>
    <row r="60" spans="1:183" x14ac:dyDescent="0.25">
      <c r="B60" s="1">
        <f>MAX(B51:W58)</f>
        <v>0.19055292038072627</v>
      </c>
      <c r="E60">
        <f>AVERAGE(B51:W58)</f>
        <v>5.9052003990806408E-2</v>
      </c>
    </row>
  </sheetData>
  <phoneticPr fontId="1" type="noConversion"/>
  <conditionalFormatting sqref="B51:W58 E60">
    <cfRule type="cellIs" dxfId="3" priority="2" operator="greaterThan">
      <formula>0.05</formula>
    </cfRule>
  </conditionalFormatting>
  <conditionalFormatting sqref="B27:W34 E36">
    <cfRule type="cellIs" dxfId="2" priority="1" operator="greaterThan">
      <formula>0.05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計算器</vt:lpstr>
      <vt:lpstr>規格測試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user-acer</dc:creator>
  <cp:lastModifiedBy>user-acer</cp:lastModifiedBy>
  <dcterms:created xsi:type="dcterms:W3CDTF">2014-12-30T18:44:15Z</dcterms:created>
  <dcterms:modified xsi:type="dcterms:W3CDTF">2015-01-01T01:58:15Z</dcterms:modified>
</cp:coreProperties>
</file>