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acer\Desktop\"/>
    </mc:Choice>
  </mc:AlternateContent>
  <bookViews>
    <workbookView xWindow="0" yWindow="0" windowWidth="23040" windowHeight="9348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6" i="1"/>
  <c r="K5" i="1"/>
  <c r="H5" i="1"/>
  <c r="L6" i="1" l="1"/>
  <c r="K7" i="1" s="1"/>
  <c r="G5" i="1" l="1"/>
  <c r="H6" i="1" l="1"/>
  <c r="G6" i="1" s="1"/>
  <c r="F7" i="1" s="1"/>
  <c r="H10" i="1" s="1"/>
</calcChain>
</file>

<file path=xl/sharedStrings.xml><?xml version="1.0" encoding="utf-8"?>
<sst xmlns="http://schemas.openxmlformats.org/spreadsheetml/2006/main" count="13" uniqueCount="9">
  <si>
    <t>人物精神</t>
    <phoneticPr fontId="1" type="noConversion"/>
  </si>
  <si>
    <t>級數</t>
    <phoneticPr fontId="1" type="noConversion"/>
  </si>
  <si>
    <t>傷害</t>
    <phoneticPr fontId="1" type="noConversion"/>
  </si>
  <si>
    <t>防</t>
    <phoneticPr fontId="1" type="noConversion"/>
  </si>
  <si>
    <t>御劍公式</t>
    <phoneticPr fontId="1" type="noConversion"/>
  </si>
  <si>
    <t>修定版本</t>
    <phoneticPr fontId="1" type="noConversion"/>
  </si>
  <si>
    <t>INPUT</t>
    <phoneticPr fontId="1" type="noConversion"/>
  </si>
  <si>
    <t>AUTO</t>
    <phoneticPr fontId="1" type="noConversion"/>
  </si>
  <si>
    <t>相差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</si>
</sst>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L10"/>
  <sheetViews>
    <sheetView tabSelected="1" workbookViewId="0">
      <selection activeCell="G11" sqref="G11"/>
    </sheetView>
  </sheetViews>
  <sheetFormatPr defaultRowHeight="16.2" x14ac:dyDescent="0.3"/>
  <sheetData>
    <row r="4" spans="5:12" x14ac:dyDescent="0.3">
      <c r="E4" t="s">
        <v>5</v>
      </c>
      <c r="F4" t="s">
        <v>6</v>
      </c>
      <c r="J4" t="s">
        <v>4</v>
      </c>
      <c r="K4" t="s">
        <v>7</v>
      </c>
    </row>
    <row r="5" spans="5:12" x14ac:dyDescent="0.3">
      <c r="E5" t="s">
        <v>0</v>
      </c>
      <c r="F5">
        <v>239</v>
      </c>
      <c r="G5">
        <f>(F5-103)/20</f>
        <v>6.8</v>
      </c>
      <c r="H5">
        <f>0.7*F5+39*F6-50</f>
        <v>507.29999999999995</v>
      </c>
      <c r="J5" t="s">
        <v>0</v>
      </c>
      <c r="K5">
        <f>F5</f>
        <v>239</v>
      </c>
    </row>
    <row r="6" spans="5:12" x14ac:dyDescent="0.3">
      <c r="E6" t="s">
        <v>1</v>
      </c>
      <c r="F6">
        <v>10</v>
      </c>
      <c r="G6">
        <f>IF(F6&lt;=G5,H5,H6)</f>
        <v>465.69999999999993</v>
      </c>
      <c r="H6">
        <f>0.7*F5+ROUNDDOWN(G5,0)*39-50+(F6-ROUNDDOWN(G5,0))*26+13*(G5-ROUNDDOWN(G5,0))</f>
        <v>465.69999999999993</v>
      </c>
      <c r="J6" t="s">
        <v>1</v>
      </c>
      <c r="K6">
        <f>F6</f>
        <v>10</v>
      </c>
      <c r="L6">
        <f>0.7*K5+40*K6-50</f>
        <v>517.29999999999995</v>
      </c>
    </row>
    <row r="7" spans="5:12" x14ac:dyDescent="0.3">
      <c r="E7" t="s">
        <v>2</v>
      </c>
      <c r="F7">
        <f>(3*G6^2)/(G6+F8*3)</f>
        <v>548.73026060554935</v>
      </c>
      <c r="J7" t="s">
        <v>2</v>
      </c>
      <c r="K7">
        <f>(3*L6^2)/(L6+K8*3)</f>
        <v>648.83041299603974</v>
      </c>
    </row>
    <row r="8" spans="5:12" x14ac:dyDescent="0.3">
      <c r="E8" t="s">
        <v>3</v>
      </c>
      <c r="F8">
        <v>240</v>
      </c>
      <c r="J8" t="s">
        <v>3</v>
      </c>
      <c r="K8">
        <f>F8</f>
        <v>240</v>
      </c>
    </row>
    <row r="10" spans="5:12" x14ac:dyDescent="0.3">
      <c r="G10" t="s">
        <v>8</v>
      </c>
      <c r="H10">
        <f>K7-F7</f>
        <v>100.10015239049039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user-acer</dc:creator>
  <cp:lastModifiedBy>user-acer</cp:lastModifiedBy>
  <dcterms:created xsi:type="dcterms:W3CDTF">2014-12-30T18:44:15Z</dcterms:created>
  <dcterms:modified xsi:type="dcterms:W3CDTF">2014-12-30T19:50:43Z</dcterms:modified>
</cp:coreProperties>
</file>