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acer\Desktop\"/>
    </mc:Choice>
  </mc:AlternateContent>
  <bookViews>
    <workbookView xWindow="360" yWindow="36" windowWidth="28032" windowHeight="12552"/>
  </bookViews>
  <sheets>
    <sheet name="工作表1" sheetId="1" r:id="rId1"/>
    <sheet name="工作表4" sheetId="4" r:id="rId2"/>
    <sheet name="工作表2" sheetId="2" r:id="rId3"/>
    <sheet name="工作表3" sheetId="3" r:id="rId4"/>
  </sheets>
  <calcPr calcId="152511"/>
</workbook>
</file>

<file path=xl/calcChain.xml><?xml version="1.0" encoding="utf-8"?>
<calcChain xmlns="http://schemas.openxmlformats.org/spreadsheetml/2006/main">
  <c r="H84" i="1" l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G84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G88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G92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G80" i="1"/>
  <c r="S45" i="1" l="1"/>
  <c r="AB59" i="1" l="1"/>
  <c r="G53" i="1"/>
  <c r="H53" i="1"/>
  <c r="H61" i="1" s="1"/>
  <c r="I53" i="1"/>
  <c r="J53" i="1"/>
  <c r="K53" i="1"/>
  <c r="K61" i="1" s="1"/>
  <c r="L53" i="1"/>
  <c r="M53" i="1"/>
  <c r="N53" i="1"/>
  <c r="N61" i="1" s="1"/>
  <c r="O53" i="1"/>
  <c r="P53" i="1"/>
  <c r="Q53" i="1"/>
  <c r="R53" i="1"/>
  <c r="S53" i="1"/>
  <c r="T53" i="1"/>
  <c r="U53" i="1"/>
  <c r="U61" i="1" s="1"/>
  <c r="V53" i="1"/>
  <c r="V61" i="1" s="1"/>
  <c r="W53" i="1"/>
  <c r="X53" i="1"/>
  <c r="X61" i="1" s="1"/>
  <c r="Y53" i="1"/>
  <c r="Y61" i="1" s="1"/>
  <c r="Z53" i="1"/>
  <c r="Z61" i="1" s="1"/>
  <c r="AA53" i="1"/>
  <c r="AB53" i="1"/>
  <c r="G54" i="1"/>
  <c r="G62" i="1" s="1"/>
  <c r="H54" i="1"/>
  <c r="H62" i="1" s="1"/>
  <c r="I54" i="1"/>
  <c r="J54" i="1"/>
  <c r="K54" i="1"/>
  <c r="L54" i="1"/>
  <c r="L62" i="1" s="1"/>
  <c r="M54" i="1"/>
  <c r="N54" i="1"/>
  <c r="O54" i="1"/>
  <c r="O62" i="1" s="1"/>
  <c r="P54" i="1"/>
  <c r="Q54" i="1"/>
  <c r="R54" i="1"/>
  <c r="R62" i="1" s="1"/>
  <c r="S54" i="1"/>
  <c r="T54" i="1"/>
  <c r="T62" i="1" s="1"/>
  <c r="U54" i="1"/>
  <c r="V54" i="1"/>
  <c r="W54" i="1"/>
  <c r="W62" i="1" s="1"/>
  <c r="X54" i="1"/>
  <c r="X62" i="1" s="1"/>
  <c r="Y54" i="1"/>
  <c r="Z54" i="1"/>
  <c r="AA54" i="1"/>
  <c r="AA62" i="1" s="1"/>
  <c r="AB54" i="1"/>
  <c r="AB62" i="1" s="1"/>
  <c r="G55" i="1"/>
  <c r="H55" i="1"/>
  <c r="I55" i="1"/>
  <c r="J55" i="1"/>
  <c r="K55" i="1"/>
  <c r="L55" i="1"/>
  <c r="L63" i="1" s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G56" i="1"/>
  <c r="H56" i="1"/>
  <c r="I56" i="1"/>
  <c r="I64" i="1" s="1"/>
  <c r="J56" i="1"/>
  <c r="K56" i="1"/>
  <c r="L56" i="1"/>
  <c r="M56" i="1"/>
  <c r="N56" i="1"/>
  <c r="O56" i="1"/>
  <c r="O64" i="1" s="1"/>
  <c r="P56" i="1"/>
  <c r="Q56" i="1"/>
  <c r="R56" i="1"/>
  <c r="S56" i="1"/>
  <c r="S64" i="1" s="1"/>
  <c r="T56" i="1"/>
  <c r="U56" i="1"/>
  <c r="V56" i="1"/>
  <c r="W56" i="1"/>
  <c r="W64" i="1" s="1"/>
  <c r="X56" i="1"/>
  <c r="Y56" i="1"/>
  <c r="Z56" i="1"/>
  <c r="AA56" i="1"/>
  <c r="AA64" i="1" s="1"/>
  <c r="AB56" i="1"/>
  <c r="G57" i="1"/>
  <c r="H57" i="1"/>
  <c r="I57" i="1"/>
  <c r="J57" i="1"/>
  <c r="K57" i="1"/>
  <c r="L57" i="1"/>
  <c r="L65" i="1" s="1"/>
  <c r="M57" i="1"/>
  <c r="N57" i="1"/>
  <c r="N65" i="1" s="1"/>
  <c r="O57" i="1"/>
  <c r="P57" i="1"/>
  <c r="Q57" i="1"/>
  <c r="R57" i="1"/>
  <c r="R65" i="1" s="1"/>
  <c r="S57" i="1"/>
  <c r="T57" i="1"/>
  <c r="U57" i="1"/>
  <c r="U65" i="1" s="1"/>
  <c r="V57" i="1"/>
  <c r="V65" i="1" s="1"/>
  <c r="W57" i="1"/>
  <c r="X57" i="1"/>
  <c r="Y57" i="1"/>
  <c r="Y65" i="1" s="1"/>
  <c r="Z57" i="1"/>
  <c r="Z65" i="1" s="1"/>
  <c r="AA57" i="1"/>
  <c r="AB57" i="1"/>
  <c r="G58" i="1"/>
  <c r="G66" i="1" s="1"/>
  <c r="H58" i="1"/>
  <c r="I58" i="1"/>
  <c r="J58" i="1"/>
  <c r="K58" i="1"/>
  <c r="L58" i="1"/>
  <c r="M58" i="1"/>
  <c r="M66" i="1" s="1"/>
  <c r="N58" i="1"/>
  <c r="O58" i="1"/>
  <c r="P58" i="1"/>
  <c r="Q58" i="1"/>
  <c r="R58" i="1"/>
  <c r="S58" i="1"/>
  <c r="S66" i="1" s="1"/>
  <c r="T58" i="1"/>
  <c r="T66" i="1" s="1"/>
  <c r="U58" i="1"/>
  <c r="V58" i="1"/>
  <c r="W58" i="1"/>
  <c r="W66" i="1" s="1"/>
  <c r="X58" i="1"/>
  <c r="X66" i="1" s="1"/>
  <c r="Y58" i="1"/>
  <c r="Z58" i="1"/>
  <c r="AA58" i="1"/>
  <c r="AA66" i="1" s="1"/>
  <c r="AB58" i="1"/>
  <c r="AB66" i="1" s="1"/>
  <c r="G59" i="1"/>
  <c r="H59" i="1"/>
  <c r="I59" i="1"/>
  <c r="I67" i="1" s="1"/>
  <c r="J59" i="1"/>
  <c r="K59" i="1"/>
  <c r="L59" i="1"/>
  <c r="L67" i="1" s="1"/>
  <c r="M59" i="1"/>
  <c r="N59" i="1"/>
  <c r="O59" i="1"/>
  <c r="P59" i="1"/>
  <c r="Q59" i="1"/>
  <c r="Q67" i="1" s="1"/>
  <c r="R59" i="1"/>
  <c r="S59" i="1"/>
  <c r="T59" i="1"/>
  <c r="U59" i="1"/>
  <c r="U67" i="1" s="1"/>
  <c r="V59" i="1"/>
  <c r="V67" i="1" s="1"/>
  <c r="W59" i="1"/>
  <c r="X59" i="1"/>
  <c r="Y59" i="1"/>
  <c r="Y67" i="1" s="1"/>
  <c r="Z59" i="1"/>
  <c r="Z67" i="1" s="1"/>
  <c r="AA59" i="1"/>
  <c r="H52" i="1"/>
  <c r="H60" i="1" s="1"/>
  <c r="I52" i="1"/>
  <c r="I60" i="1" s="1"/>
  <c r="J52" i="1"/>
  <c r="J60" i="1" s="1"/>
  <c r="K52" i="1"/>
  <c r="K60" i="1" s="1"/>
  <c r="L52" i="1"/>
  <c r="L60" i="1" s="1"/>
  <c r="M52" i="1"/>
  <c r="M60" i="1" s="1"/>
  <c r="N52" i="1"/>
  <c r="N60" i="1" s="1"/>
  <c r="O52" i="1"/>
  <c r="O60" i="1" s="1"/>
  <c r="P52" i="1"/>
  <c r="P60" i="1" s="1"/>
  <c r="Q52" i="1"/>
  <c r="Q60" i="1" s="1"/>
  <c r="R52" i="1"/>
  <c r="R60" i="1" s="1"/>
  <c r="S52" i="1"/>
  <c r="S60" i="1" s="1"/>
  <c r="T52" i="1"/>
  <c r="T60" i="1" s="1"/>
  <c r="U52" i="1"/>
  <c r="U60" i="1" s="1"/>
  <c r="V52" i="1"/>
  <c r="V60" i="1" s="1"/>
  <c r="W52" i="1"/>
  <c r="W60" i="1" s="1"/>
  <c r="X52" i="1"/>
  <c r="X60" i="1" s="1"/>
  <c r="Y52" i="1"/>
  <c r="Y60" i="1" s="1"/>
  <c r="Z52" i="1"/>
  <c r="Z60" i="1" s="1"/>
  <c r="AA52" i="1"/>
  <c r="AA60" i="1" s="1"/>
  <c r="AB52" i="1"/>
  <c r="AB60" i="1" s="1"/>
  <c r="G52" i="1"/>
  <c r="G60" i="1" s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H45" i="1"/>
  <c r="I45" i="1"/>
  <c r="J45" i="1"/>
  <c r="K45" i="1"/>
  <c r="L45" i="1"/>
  <c r="M45" i="1"/>
  <c r="N45" i="1"/>
  <c r="O45" i="1"/>
  <c r="P45" i="1"/>
  <c r="Q45" i="1"/>
  <c r="R45" i="1"/>
  <c r="T45" i="1"/>
  <c r="U45" i="1"/>
  <c r="V45" i="1"/>
  <c r="W45" i="1"/>
  <c r="X45" i="1"/>
  <c r="Y45" i="1"/>
  <c r="Z45" i="1"/>
  <c r="AA45" i="1"/>
  <c r="AB45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G44" i="1"/>
  <c r="G45" i="1"/>
  <c r="G46" i="1"/>
  <c r="G47" i="1"/>
  <c r="G48" i="1"/>
  <c r="G49" i="1"/>
  <c r="G43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G31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AA76" i="1" l="1"/>
  <c r="W76" i="1"/>
  <c r="O76" i="1"/>
  <c r="K76" i="1"/>
  <c r="G76" i="1"/>
  <c r="Y75" i="1"/>
  <c r="U75" i="1"/>
  <c r="AA74" i="1"/>
  <c r="W74" i="1"/>
  <c r="S74" i="1"/>
  <c r="O74" i="1"/>
  <c r="G74" i="1"/>
  <c r="Y73" i="1"/>
  <c r="U73" i="1"/>
  <c r="M73" i="1"/>
  <c r="AA72" i="1"/>
  <c r="W72" i="1"/>
  <c r="O72" i="1"/>
  <c r="K72" i="1"/>
  <c r="G72" i="1"/>
  <c r="Y71" i="1"/>
  <c r="U71" i="1"/>
  <c r="O65" i="1"/>
  <c r="Y66" i="1"/>
  <c r="G67" i="1"/>
  <c r="AA67" i="1"/>
  <c r="X76" i="1"/>
  <c r="T76" i="1"/>
  <c r="Z75" i="1"/>
  <c r="V75" i="1"/>
  <c r="N75" i="1"/>
  <c r="AB74" i="1"/>
  <c r="X74" i="1"/>
  <c r="T74" i="1"/>
  <c r="P74" i="1"/>
  <c r="Z73" i="1"/>
  <c r="V73" i="1"/>
  <c r="N73" i="1"/>
  <c r="AB72" i="1"/>
  <c r="X72" i="1"/>
  <c r="T72" i="1"/>
  <c r="Z71" i="1"/>
  <c r="V71" i="1"/>
  <c r="N71" i="1"/>
  <c r="U66" i="1"/>
  <c r="G70" i="1"/>
  <c r="G63" i="1"/>
  <c r="W67" i="1"/>
  <c r="AB70" i="1"/>
  <c r="T70" i="1"/>
  <c r="AB63" i="1"/>
  <c r="T63" i="1"/>
  <c r="W70" i="1"/>
  <c r="O70" i="1"/>
  <c r="W63" i="1"/>
  <c r="Z76" i="1"/>
  <c r="V76" i="1"/>
  <c r="N76" i="1"/>
  <c r="J76" i="1"/>
  <c r="AB75" i="1"/>
  <c r="X75" i="1"/>
  <c r="T75" i="1"/>
  <c r="L75" i="1"/>
  <c r="Z74" i="1"/>
  <c r="V74" i="1"/>
  <c r="N74" i="1"/>
  <c r="AB73" i="1"/>
  <c r="X73" i="1"/>
  <c r="T73" i="1"/>
  <c r="H73" i="1"/>
  <c r="Z72" i="1"/>
  <c r="V72" i="1"/>
  <c r="N72" i="1"/>
  <c r="J72" i="1"/>
  <c r="AB71" i="1"/>
  <c r="X71" i="1"/>
  <c r="T71" i="1"/>
  <c r="H71" i="1"/>
  <c r="Z70" i="1"/>
  <c r="V70" i="1"/>
  <c r="N70" i="1"/>
  <c r="AB76" i="1"/>
  <c r="G65" i="1"/>
  <c r="G61" i="1"/>
  <c r="N67" i="1"/>
  <c r="AB65" i="1"/>
  <c r="X65" i="1"/>
  <c r="T65" i="1"/>
  <c r="Y64" i="1"/>
  <c r="U64" i="1"/>
  <c r="N64" i="1"/>
  <c r="Z63" i="1"/>
  <c r="V63" i="1"/>
  <c r="N63" i="1"/>
  <c r="Z62" i="1"/>
  <c r="V62" i="1"/>
  <c r="AB61" i="1"/>
  <c r="T61" i="1"/>
  <c r="X70" i="1"/>
  <c r="N66" i="1"/>
  <c r="X63" i="1"/>
  <c r="AA70" i="1"/>
  <c r="O67" i="1"/>
  <c r="Z64" i="1"/>
  <c r="V64" i="1"/>
  <c r="AA63" i="1"/>
  <c r="O63" i="1"/>
  <c r="Y76" i="1"/>
  <c r="U76" i="1"/>
  <c r="M76" i="1"/>
  <c r="AA75" i="1"/>
  <c r="W75" i="1"/>
  <c r="O75" i="1"/>
  <c r="G75" i="1"/>
  <c r="Y74" i="1"/>
  <c r="U74" i="1"/>
  <c r="Q74" i="1"/>
  <c r="AA73" i="1"/>
  <c r="W73" i="1"/>
  <c r="O73" i="1"/>
  <c r="G73" i="1"/>
  <c r="Y72" i="1"/>
  <c r="U72" i="1"/>
  <c r="AA71" i="1"/>
  <c r="W71" i="1"/>
  <c r="S71" i="1"/>
  <c r="O71" i="1"/>
  <c r="K71" i="1"/>
  <c r="G71" i="1"/>
  <c r="Y70" i="1"/>
  <c r="U70" i="1"/>
  <c r="G64" i="1"/>
  <c r="AB67" i="1"/>
  <c r="X67" i="1"/>
  <c r="T67" i="1"/>
  <c r="Z66" i="1"/>
  <c r="V66" i="1"/>
  <c r="O66" i="1"/>
  <c r="AA65" i="1"/>
  <c r="W65" i="1"/>
  <c r="AB64" i="1"/>
  <c r="X64" i="1"/>
  <c r="T64" i="1"/>
  <c r="Y63" i="1"/>
  <c r="U63" i="1"/>
  <c r="Y62" i="1"/>
  <c r="U62" i="1"/>
  <c r="N62" i="1"/>
  <c r="AA61" i="1"/>
  <c r="W61" i="1"/>
  <c r="O61" i="1"/>
  <c r="H70" i="1"/>
  <c r="H72" i="1"/>
  <c r="H63" i="1"/>
  <c r="H74" i="1"/>
  <c r="H64" i="1"/>
  <c r="H75" i="1"/>
  <c r="H65" i="1"/>
  <c r="H66" i="1"/>
  <c r="H76" i="1"/>
  <c r="H67" i="1"/>
  <c r="I70" i="1"/>
  <c r="I71" i="1"/>
  <c r="I61" i="1"/>
  <c r="I62" i="1"/>
  <c r="I72" i="1"/>
  <c r="I63" i="1"/>
  <c r="I73" i="1"/>
  <c r="I74" i="1"/>
  <c r="I75" i="1"/>
  <c r="I65" i="1"/>
  <c r="I76" i="1"/>
  <c r="I66" i="1"/>
  <c r="J70" i="1"/>
  <c r="J61" i="1"/>
  <c r="J71" i="1"/>
  <c r="J62" i="1"/>
  <c r="J73" i="1"/>
  <c r="J63" i="1"/>
  <c r="J64" i="1"/>
  <c r="J74" i="1"/>
  <c r="J65" i="1"/>
  <c r="J75" i="1"/>
  <c r="J66" i="1"/>
  <c r="J67" i="1"/>
  <c r="L70" i="1"/>
  <c r="L71" i="1"/>
  <c r="L61" i="1"/>
  <c r="L72" i="1"/>
  <c r="L73" i="1"/>
  <c r="L74" i="1"/>
  <c r="L64" i="1"/>
  <c r="L76" i="1"/>
  <c r="L66" i="1"/>
  <c r="P70" i="1"/>
  <c r="P71" i="1"/>
  <c r="P61" i="1"/>
  <c r="P72" i="1"/>
  <c r="P62" i="1"/>
  <c r="P63" i="1"/>
  <c r="P73" i="1"/>
  <c r="P64" i="1"/>
  <c r="P75" i="1"/>
  <c r="P65" i="1"/>
  <c r="P76" i="1"/>
  <c r="P66" i="1"/>
  <c r="P67" i="1"/>
  <c r="R70" i="1"/>
  <c r="R61" i="1"/>
  <c r="R71" i="1"/>
  <c r="R72" i="1"/>
  <c r="R73" i="1"/>
  <c r="R63" i="1"/>
  <c r="R64" i="1"/>
  <c r="R74" i="1"/>
  <c r="R75" i="1"/>
  <c r="R76" i="1"/>
  <c r="R66" i="1"/>
  <c r="R67" i="1"/>
  <c r="S70" i="1"/>
  <c r="S61" i="1"/>
  <c r="S72" i="1"/>
  <c r="S62" i="1"/>
  <c r="S73" i="1"/>
  <c r="S63" i="1"/>
  <c r="S75" i="1"/>
  <c r="S65" i="1"/>
  <c r="S76" i="1"/>
  <c r="Q70" i="1"/>
  <c r="Q71" i="1"/>
  <c r="Q61" i="1"/>
  <c r="Q72" i="1"/>
  <c r="Q62" i="1"/>
  <c r="Q63" i="1"/>
  <c r="Q73" i="1"/>
  <c r="Q64" i="1"/>
  <c r="Q75" i="1"/>
  <c r="Q65" i="1"/>
  <c r="Q76" i="1"/>
  <c r="Q66" i="1"/>
  <c r="M70" i="1"/>
  <c r="M71" i="1"/>
  <c r="M61" i="1"/>
  <c r="M62" i="1"/>
  <c r="M72" i="1"/>
  <c r="M63" i="1"/>
  <c r="M74" i="1"/>
  <c r="M64" i="1"/>
  <c r="M65" i="1"/>
  <c r="M75" i="1"/>
  <c r="M67" i="1"/>
  <c r="K70" i="1"/>
  <c r="K62" i="1"/>
  <c r="K73" i="1"/>
  <c r="K63" i="1"/>
  <c r="K64" i="1"/>
  <c r="K74" i="1"/>
  <c r="K75" i="1"/>
  <c r="K65" i="1"/>
  <c r="K66" i="1"/>
  <c r="K67" i="1"/>
  <c r="S67" i="1"/>
  <c r="B12" i="1"/>
  <c r="L21" i="1" l="1"/>
  <c r="L25" i="1"/>
  <c r="L24" i="1"/>
  <c r="L23" i="1"/>
  <c r="L22" i="1"/>
  <c r="L10" i="1"/>
  <c r="L11" i="1"/>
  <c r="L12" i="1"/>
  <c r="L13" i="1"/>
  <c r="L14" i="1"/>
  <c r="L9" i="1"/>
  <c r="H6" i="1"/>
  <c r="B5" i="1"/>
  <c r="D5" i="1"/>
  <c r="B7" i="1" l="1"/>
  <c r="B13" i="1"/>
  <c r="B8" i="1"/>
  <c r="B9" i="1" l="1"/>
</calcChain>
</file>

<file path=xl/sharedStrings.xml><?xml version="1.0" encoding="utf-8"?>
<sst xmlns="http://schemas.openxmlformats.org/spreadsheetml/2006/main" count="40" uniqueCount="29">
  <si>
    <t>攻</t>
    <phoneticPr fontId="2" type="noConversion"/>
  </si>
  <si>
    <t>防</t>
    <phoneticPr fontId="2" type="noConversion"/>
  </si>
  <si>
    <t>實防</t>
    <phoneticPr fontId="2" type="noConversion"/>
  </si>
  <si>
    <t>實攻</t>
    <phoneticPr fontId="2" type="noConversion"/>
  </si>
  <si>
    <t>普攻傷</t>
    <phoneticPr fontId="2" type="noConversion"/>
  </si>
  <si>
    <t>必殺修正</t>
    <phoneticPr fontId="2" type="noConversion"/>
  </si>
  <si>
    <t>攻等</t>
    <phoneticPr fontId="2" type="noConversion"/>
  </si>
  <si>
    <t>防等</t>
    <phoneticPr fontId="2" type="noConversion"/>
  </si>
  <si>
    <t>總傷害</t>
    <phoneticPr fontId="2" type="noConversion"/>
  </si>
  <si>
    <t>精波</t>
    <phoneticPr fontId="2" type="noConversion"/>
  </si>
  <si>
    <t>精神</t>
    <phoneticPr fontId="2" type="noConversion"/>
  </si>
  <si>
    <t>精波等級</t>
    <phoneticPr fontId="2" type="noConversion"/>
  </si>
  <si>
    <t>+</t>
    <phoneticPr fontId="2" type="noConversion"/>
  </si>
  <si>
    <t>+</t>
    <phoneticPr fontId="2" type="noConversion"/>
  </si>
  <si>
    <t>6級傷害</t>
    <phoneticPr fontId="2" type="noConversion"/>
  </si>
  <si>
    <t>下級增傷小於100</t>
    <phoneticPr fontId="2" type="noConversion"/>
  </si>
  <si>
    <t>杖</t>
    <phoneticPr fontId="2" type="noConversion"/>
  </si>
  <si>
    <t>戒</t>
    <phoneticPr fontId="2" type="noConversion"/>
  </si>
  <si>
    <t>雪結</t>
    <phoneticPr fontId="2" type="noConversion"/>
  </si>
  <si>
    <t>帽</t>
    <phoneticPr fontId="2" type="noConversion"/>
  </si>
  <si>
    <t>精=181</t>
    <phoneticPr fontId="2" type="noConversion"/>
  </si>
  <si>
    <t>增傷表</t>
    <phoneticPr fontId="2" type="noConversion"/>
  </si>
  <si>
    <t>四捨五入</t>
    <phoneticPr fontId="2" type="noConversion"/>
  </si>
  <si>
    <t>預測</t>
    <phoneticPr fontId="2" type="noConversion"/>
  </si>
  <si>
    <t>實驗</t>
    <phoneticPr fontId="2" type="noConversion"/>
  </si>
  <si>
    <t>防=24.5</t>
    <phoneticPr fontId="2" type="noConversion"/>
  </si>
  <si>
    <t>實驗數字</t>
    <phoneticPr fontId="2" type="noConversion"/>
  </si>
  <si>
    <t>傷害反計攻勢力</t>
    <phoneticPr fontId="2" type="noConversion"/>
  </si>
  <si>
    <t>攻擊增長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</si>
</sst>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/>
              <a:t>每級精波於不同精神的傷害增長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工作表1!$F$43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工作表1!$G$42:$AB$42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工作表1!$G$43:$AB$43</c:f>
              <c:numCache>
                <c:formatCode>General</c:formatCode>
                <c:ptCount val="22"/>
                <c:pt idx="0">
                  <c:v>100</c:v>
                </c:pt>
                <c:pt idx="1">
                  <c:v>106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106</c:v>
                </c:pt>
                <c:pt idx="7">
                  <c:v>102</c:v>
                </c:pt>
                <c:pt idx="8">
                  <c:v>105</c:v>
                </c:pt>
                <c:pt idx="9">
                  <c:v>104</c:v>
                </c:pt>
                <c:pt idx="10">
                  <c:v>109</c:v>
                </c:pt>
                <c:pt idx="11">
                  <c:v>106</c:v>
                </c:pt>
                <c:pt idx="12">
                  <c:v>109</c:v>
                </c:pt>
                <c:pt idx="13">
                  <c:v>106</c:v>
                </c:pt>
                <c:pt idx="14">
                  <c:v>103</c:v>
                </c:pt>
                <c:pt idx="15">
                  <c:v>105</c:v>
                </c:pt>
                <c:pt idx="16">
                  <c:v>106</c:v>
                </c:pt>
                <c:pt idx="17">
                  <c:v>103</c:v>
                </c:pt>
                <c:pt idx="18">
                  <c:v>106</c:v>
                </c:pt>
                <c:pt idx="19">
                  <c:v>110</c:v>
                </c:pt>
                <c:pt idx="20">
                  <c:v>108</c:v>
                </c:pt>
                <c:pt idx="21">
                  <c:v>106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工作表1!$F$44</c:f>
              <c:strCache>
                <c:ptCount val="1"/>
                <c:pt idx="0">
                  <c:v>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工作表1!$G$42:$AB$42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工作表1!$G$44:$AB$44</c:f>
              <c:numCache>
                <c:formatCode>General</c:formatCode>
                <c:ptCount val="22"/>
                <c:pt idx="0">
                  <c:v>110</c:v>
                </c:pt>
                <c:pt idx="1">
                  <c:v>104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108</c:v>
                </c:pt>
                <c:pt idx="6">
                  <c:v>107</c:v>
                </c:pt>
                <c:pt idx="7">
                  <c:v>111</c:v>
                </c:pt>
                <c:pt idx="8">
                  <c:v>108</c:v>
                </c:pt>
                <c:pt idx="9">
                  <c:v>108</c:v>
                </c:pt>
                <c:pt idx="10">
                  <c:v>104</c:v>
                </c:pt>
                <c:pt idx="11">
                  <c:v>107</c:v>
                </c:pt>
                <c:pt idx="12">
                  <c:v>104</c:v>
                </c:pt>
                <c:pt idx="13">
                  <c:v>108</c:v>
                </c:pt>
                <c:pt idx="14">
                  <c:v>111</c:v>
                </c:pt>
                <c:pt idx="15">
                  <c:v>109</c:v>
                </c:pt>
                <c:pt idx="16">
                  <c:v>109</c:v>
                </c:pt>
                <c:pt idx="17">
                  <c:v>112</c:v>
                </c:pt>
                <c:pt idx="18">
                  <c:v>108</c:v>
                </c:pt>
                <c:pt idx="19">
                  <c:v>104</c:v>
                </c:pt>
                <c:pt idx="20">
                  <c:v>108</c:v>
                </c:pt>
                <c:pt idx="21">
                  <c:v>109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工作表1!$F$45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工作表1!$G$42:$AB$42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工作表1!$G$45:$AB$45</c:f>
              <c:numCache>
                <c:formatCode>General</c:formatCode>
                <c:ptCount val="22"/>
                <c:pt idx="0">
                  <c:v>105</c:v>
                </c:pt>
                <c:pt idx="1">
                  <c:v>112</c:v>
                </c:pt>
                <c:pt idx="2">
                  <c:v>109</c:v>
                </c:pt>
                <c:pt idx="3">
                  <c:v>109</c:v>
                </c:pt>
                <c:pt idx="4">
                  <c:v>110</c:v>
                </c:pt>
                <c:pt idx="5">
                  <c:v>108</c:v>
                </c:pt>
                <c:pt idx="6">
                  <c:v>109</c:v>
                </c:pt>
                <c:pt idx="7">
                  <c:v>105</c:v>
                </c:pt>
                <c:pt idx="8">
                  <c:v>109</c:v>
                </c:pt>
                <c:pt idx="9">
                  <c:v>110</c:v>
                </c:pt>
                <c:pt idx="10">
                  <c:v>113</c:v>
                </c:pt>
                <c:pt idx="11">
                  <c:v>110</c:v>
                </c:pt>
                <c:pt idx="12">
                  <c:v>113</c:v>
                </c:pt>
                <c:pt idx="13">
                  <c:v>110</c:v>
                </c:pt>
                <c:pt idx="14">
                  <c:v>106</c:v>
                </c:pt>
                <c:pt idx="15">
                  <c:v>109</c:v>
                </c:pt>
                <c:pt idx="16">
                  <c:v>108</c:v>
                </c:pt>
                <c:pt idx="17">
                  <c:v>105</c:v>
                </c:pt>
                <c:pt idx="18">
                  <c:v>110</c:v>
                </c:pt>
                <c:pt idx="19">
                  <c:v>114</c:v>
                </c:pt>
                <c:pt idx="20">
                  <c:v>110</c:v>
                </c:pt>
                <c:pt idx="21">
                  <c:v>110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工作表1!$F$46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工作表1!$G$42:$AB$42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工作表1!$G$46:$AB$46</c:f>
              <c:numCache>
                <c:formatCode>General</c:formatCode>
                <c:ptCount val="22"/>
                <c:pt idx="0">
                  <c:v>79</c:v>
                </c:pt>
                <c:pt idx="1">
                  <c:v>84</c:v>
                </c:pt>
                <c:pt idx="2">
                  <c:v>90</c:v>
                </c:pt>
                <c:pt idx="3">
                  <c:v>101</c:v>
                </c:pt>
                <c:pt idx="4">
                  <c:v>106</c:v>
                </c:pt>
                <c:pt idx="5">
                  <c:v>111</c:v>
                </c:pt>
                <c:pt idx="6">
                  <c:v>110</c:v>
                </c:pt>
                <c:pt idx="7">
                  <c:v>115</c:v>
                </c:pt>
                <c:pt idx="8">
                  <c:v>109</c:v>
                </c:pt>
                <c:pt idx="9">
                  <c:v>110</c:v>
                </c:pt>
                <c:pt idx="10">
                  <c:v>106</c:v>
                </c:pt>
                <c:pt idx="11">
                  <c:v>110</c:v>
                </c:pt>
                <c:pt idx="12">
                  <c:v>107</c:v>
                </c:pt>
                <c:pt idx="13">
                  <c:v>109</c:v>
                </c:pt>
                <c:pt idx="14">
                  <c:v>115</c:v>
                </c:pt>
                <c:pt idx="15">
                  <c:v>111</c:v>
                </c:pt>
                <c:pt idx="16">
                  <c:v>111</c:v>
                </c:pt>
                <c:pt idx="17">
                  <c:v>115</c:v>
                </c:pt>
                <c:pt idx="18">
                  <c:v>110</c:v>
                </c:pt>
                <c:pt idx="19">
                  <c:v>107</c:v>
                </c:pt>
                <c:pt idx="20">
                  <c:v>109</c:v>
                </c:pt>
                <c:pt idx="21">
                  <c:v>110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工作表1!$F$47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工作表1!$G$42:$AB$42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工作表1!$G$47:$AB$47</c:f>
              <c:numCache>
                <c:formatCode>General</c:formatCode>
                <c:ptCount val="22"/>
                <c:pt idx="0">
                  <c:v>72</c:v>
                </c:pt>
                <c:pt idx="1">
                  <c:v>72</c:v>
                </c:pt>
                <c:pt idx="2">
                  <c:v>77</c:v>
                </c:pt>
                <c:pt idx="3">
                  <c:v>76</c:v>
                </c:pt>
                <c:pt idx="4">
                  <c:v>73</c:v>
                </c:pt>
                <c:pt idx="5">
                  <c:v>79</c:v>
                </c:pt>
                <c:pt idx="6">
                  <c:v>79</c:v>
                </c:pt>
                <c:pt idx="7">
                  <c:v>81</c:v>
                </c:pt>
                <c:pt idx="8">
                  <c:v>90</c:v>
                </c:pt>
                <c:pt idx="9">
                  <c:v>91</c:v>
                </c:pt>
                <c:pt idx="10">
                  <c:v>95</c:v>
                </c:pt>
                <c:pt idx="11">
                  <c:v>102</c:v>
                </c:pt>
                <c:pt idx="12">
                  <c:v>107</c:v>
                </c:pt>
                <c:pt idx="13">
                  <c:v>112</c:v>
                </c:pt>
                <c:pt idx="14">
                  <c:v>106</c:v>
                </c:pt>
                <c:pt idx="15">
                  <c:v>111</c:v>
                </c:pt>
                <c:pt idx="16">
                  <c:v>111</c:v>
                </c:pt>
                <c:pt idx="17">
                  <c:v>106</c:v>
                </c:pt>
                <c:pt idx="18">
                  <c:v>112</c:v>
                </c:pt>
                <c:pt idx="19">
                  <c:v>115</c:v>
                </c:pt>
                <c:pt idx="20">
                  <c:v>112</c:v>
                </c:pt>
                <c:pt idx="21">
                  <c:v>111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工作表1!$F$48</c:f>
              <c:strCache>
                <c:ptCount val="1"/>
                <c:pt idx="0">
                  <c:v>7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工作表1!$G$42:$AB$42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工作表1!$G$48:$AB$48</c:f>
              <c:numCache>
                <c:formatCode>General</c:formatCode>
                <c:ptCount val="22"/>
                <c:pt idx="0">
                  <c:v>76</c:v>
                </c:pt>
                <c:pt idx="1">
                  <c:v>77</c:v>
                </c:pt>
                <c:pt idx="2">
                  <c:v>72</c:v>
                </c:pt>
                <c:pt idx="3">
                  <c:v>73</c:v>
                </c:pt>
                <c:pt idx="4">
                  <c:v>72</c:v>
                </c:pt>
                <c:pt idx="5">
                  <c:v>73</c:v>
                </c:pt>
                <c:pt idx="6">
                  <c:v>73</c:v>
                </c:pt>
                <c:pt idx="7">
                  <c:v>77</c:v>
                </c:pt>
                <c:pt idx="8">
                  <c:v>72</c:v>
                </c:pt>
                <c:pt idx="9">
                  <c:v>73</c:v>
                </c:pt>
                <c:pt idx="10">
                  <c:v>77</c:v>
                </c:pt>
                <c:pt idx="11">
                  <c:v>72</c:v>
                </c:pt>
                <c:pt idx="12">
                  <c:v>78</c:v>
                </c:pt>
                <c:pt idx="13">
                  <c:v>75</c:v>
                </c:pt>
                <c:pt idx="14">
                  <c:v>84</c:v>
                </c:pt>
                <c:pt idx="15">
                  <c:v>86</c:v>
                </c:pt>
                <c:pt idx="16">
                  <c:v>85</c:v>
                </c:pt>
                <c:pt idx="17">
                  <c:v>98</c:v>
                </c:pt>
                <c:pt idx="18">
                  <c:v>95</c:v>
                </c:pt>
                <c:pt idx="19">
                  <c:v>101</c:v>
                </c:pt>
                <c:pt idx="20">
                  <c:v>109</c:v>
                </c:pt>
                <c:pt idx="21">
                  <c:v>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工作表1!$F$49</c:f>
              <c:strCache>
                <c:ptCount val="1"/>
                <c:pt idx="0">
                  <c:v>8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工作表1!$G$42:$AB$42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工作表1!$G$49:$AB$49</c:f>
              <c:numCache>
                <c:formatCode>General</c:formatCode>
                <c:ptCount val="22"/>
                <c:pt idx="0">
                  <c:v>73</c:v>
                </c:pt>
                <c:pt idx="1">
                  <c:v>72</c:v>
                </c:pt>
                <c:pt idx="2">
                  <c:v>73</c:v>
                </c:pt>
                <c:pt idx="3">
                  <c:v>72</c:v>
                </c:pt>
                <c:pt idx="4">
                  <c:v>78</c:v>
                </c:pt>
                <c:pt idx="5">
                  <c:v>72</c:v>
                </c:pt>
                <c:pt idx="6">
                  <c:v>77</c:v>
                </c:pt>
                <c:pt idx="7">
                  <c:v>73</c:v>
                </c:pt>
                <c:pt idx="8">
                  <c:v>73</c:v>
                </c:pt>
                <c:pt idx="9">
                  <c:v>78</c:v>
                </c:pt>
                <c:pt idx="10">
                  <c:v>73</c:v>
                </c:pt>
                <c:pt idx="11">
                  <c:v>77</c:v>
                </c:pt>
                <c:pt idx="12">
                  <c:v>73</c:v>
                </c:pt>
                <c:pt idx="13">
                  <c:v>78</c:v>
                </c:pt>
                <c:pt idx="14">
                  <c:v>72</c:v>
                </c:pt>
                <c:pt idx="15">
                  <c:v>73</c:v>
                </c:pt>
                <c:pt idx="16">
                  <c:v>78</c:v>
                </c:pt>
                <c:pt idx="17">
                  <c:v>72</c:v>
                </c:pt>
                <c:pt idx="18">
                  <c:v>72</c:v>
                </c:pt>
                <c:pt idx="19">
                  <c:v>73</c:v>
                </c:pt>
                <c:pt idx="20">
                  <c:v>72</c:v>
                </c:pt>
                <c:pt idx="21">
                  <c:v>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612352"/>
        <c:axId val="1884620512"/>
      </c:scatterChart>
      <c:valAx>
        <c:axId val="1884612352"/>
        <c:scaling>
          <c:orientation val="minMax"/>
          <c:min val="1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884620512"/>
        <c:crosses val="autoZero"/>
        <c:crossBetween val="midCat"/>
      </c:valAx>
      <c:valAx>
        <c:axId val="1884620512"/>
        <c:scaling>
          <c:orientation val="minMax"/>
          <c:max val="14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884612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/>
              <a:t>不同精神於每級精波的傷害增長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工作表1!$G$42</c:f>
              <c:strCache>
                <c:ptCount val="1"/>
                <c:pt idx="0">
                  <c:v>181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工作表1!$G$43:$G$49</c:f>
              <c:numCache>
                <c:formatCode>General</c:formatCode>
                <c:ptCount val="7"/>
                <c:pt idx="0">
                  <c:v>100</c:v>
                </c:pt>
                <c:pt idx="1">
                  <c:v>110</c:v>
                </c:pt>
                <c:pt idx="2">
                  <c:v>105</c:v>
                </c:pt>
                <c:pt idx="3">
                  <c:v>79</c:v>
                </c:pt>
                <c:pt idx="4">
                  <c:v>72</c:v>
                </c:pt>
                <c:pt idx="5">
                  <c:v>76</c:v>
                </c:pt>
                <c:pt idx="6">
                  <c:v>73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工作表1!$H$42</c:f>
              <c:strCache>
                <c:ptCount val="1"/>
                <c:pt idx="0">
                  <c:v>186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工作表1!$H$43:$H$49</c:f>
              <c:numCache>
                <c:formatCode>General</c:formatCode>
                <c:ptCount val="7"/>
                <c:pt idx="0">
                  <c:v>106</c:v>
                </c:pt>
                <c:pt idx="1">
                  <c:v>104</c:v>
                </c:pt>
                <c:pt idx="2">
                  <c:v>112</c:v>
                </c:pt>
                <c:pt idx="3">
                  <c:v>84</c:v>
                </c:pt>
                <c:pt idx="4">
                  <c:v>72</c:v>
                </c:pt>
                <c:pt idx="5">
                  <c:v>77</c:v>
                </c:pt>
                <c:pt idx="6">
                  <c:v>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工作表1!$I$42</c:f>
              <c:strCache>
                <c:ptCount val="1"/>
                <c:pt idx="0">
                  <c:v>189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工作表1!$I$43:$I$49</c:f>
              <c:numCache>
                <c:formatCode>General</c:formatCode>
                <c:ptCount val="7"/>
                <c:pt idx="0">
                  <c:v>104</c:v>
                </c:pt>
                <c:pt idx="1">
                  <c:v>107</c:v>
                </c:pt>
                <c:pt idx="2">
                  <c:v>109</c:v>
                </c:pt>
                <c:pt idx="3">
                  <c:v>90</c:v>
                </c:pt>
                <c:pt idx="4">
                  <c:v>77</c:v>
                </c:pt>
                <c:pt idx="5">
                  <c:v>72</c:v>
                </c:pt>
                <c:pt idx="6">
                  <c:v>73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工作表1!$J$42</c:f>
              <c:strCache>
                <c:ptCount val="1"/>
                <c:pt idx="0">
                  <c:v>194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工作表1!$J$43:$J$49</c:f>
              <c:numCache>
                <c:formatCode>General</c:formatCode>
                <c:ptCount val="7"/>
                <c:pt idx="0">
                  <c:v>104</c:v>
                </c:pt>
                <c:pt idx="1">
                  <c:v>107</c:v>
                </c:pt>
                <c:pt idx="2">
                  <c:v>109</c:v>
                </c:pt>
                <c:pt idx="3">
                  <c:v>101</c:v>
                </c:pt>
                <c:pt idx="4">
                  <c:v>76</c:v>
                </c:pt>
                <c:pt idx="5">
                  <c:v>73</c:v>
                </c:pt>
                <c:pt idx="6">
                  <c:v>72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工作表1!$K$42</c:f>
              <c:strCache>
                <c:ptCount val="1"/>
                <c:pt idx="0">
                  <c:v>197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工作表1!$K$43:$K$49</c:f>
              <c:numCache>
                <c:formatCode>General</c:formatCode>
                <c:ptCount val="7"/>
                <c:pt idx="0">
                  <c:v>104</c:v>
                </c:pt>
                <c:pt idx="1">
                  <c:v>107</c:v>
                </c:pt>
                <c:pt idx="2">
                  <c:v>110</c:v>
                </c:pt>
                <c:pt idx="3">
                  <c:v>106</c:v>
                </c:pt>
                <c:pt idx="4">
                  <c:v>73</c:v>
                </c:pt>
                <c:pt idx="5">
                  <c:v>72</c:v>
                </c:pt>
                <c:pt idx="6">
                  <c:v>78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工作表1!$L$42</c:f>
              <c:strCache>
                <c:ptCount val="1"/>
                <c:pt idx="0">
                  <c:v>201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工作表1!$L$43:$L$49</c:f>
              <c:numCache>
                <c:formatCode>General</c:formatCode>
                <c:ptCount val="7"/>
                <c:pt idx="0">
                  <c:v>104</c:v>
                </c:pt>
                <c:pt idx="1">
                  <c:v>108</c:v>
                </c:pt>
                <c:pt idx="2">
                  <c:v>108</c:v>
                </c:pt>
                <c:pt idx="3">
                  <c:v>111</c:v>
                </c:pt>
                <c:pt idx="4">
                  <c:v>79</c:v>
                </c:pt>
                <c:pt idx="5">
                  <c:v>73</c:v>
                </c:pt>
                <c:pt idx="6">
                  <c:v>72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工作表1!$M$42</c:f>
              <c:strCache>
                <c:ptCount val="1"/>
                <c:pt idx="0">
                  <c:v>202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工作表1!$M$43:$M$49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109</c:v>
                </c:pt>
                <c:pt idx="3">
                  <c:v>110</c:v>
                </c:pt>
                <c:pt idx="4">
                  <c:v>79</c:v>
                </c:pt>
                <c:pt idx="5">
                  <c:v>73</c:v>
                </c:pt>
                <c:pt idx="6">
                  <c:v>77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工作表1!$N$42</c:f>
              <c:strCache>
                <c:ptCount val="1"/>
                <c:pt idx="0">
                  <c:v>205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工作表1!$N$43:$N$49</c:f>
              <c:numCache>
                <c:formatCode>General</c:formatCode>
                <c:ptCount val="7"/>
                <c:pt idx="0">
                  <c:v>102</c:v>
                </c:pt>
                <c:pt idx="1">
                  <c:v>111</c:v>
                </c:pt>
                <c:pt idx="2">
                  <c:v>105</c:v>
                </c:pt>
                <c:pt idx="3">
                  <c:v>115</c:v>
                </c:pt>
                <c:pt idx="4">
                  <c:v>81</c:v>
                </c:pt>
                <c:pt idx="5">
                  <c:v>77</c:v>
                </c:pt>
                <c:pt idx="6">
                  <c:v>73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工作表1!$O$42</c:f>
              <c:strCache>
                <c:ptCount val="1"/>
                <c:pt idx="0">
                  <c:v>206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工作表1!$O$43:$O$49</c:f>
              <c:numCache>
                <c:formatCode>General</c:formatCode>
                <c:ptCount val="7"/>
                <c:pt idx="0">
                  <c:v>105</c:v>
                </c:pt>
                <c:pt idx="1">
                  <c:v>108</c:v>
                </c:pt>
                <c:pt idx="2">
                  <c:v>109</c:v>
                </c:pt>
                <c:pt idx="3">
                  <c:v>109</c:v>
                </c:pt>
                <c:pt idx="4">
                  <c:v>90</c:v>
                </c:pt>
                <c:pt idx="5">
                  <c:v>72</c:v>
                </c:pt>
                <c:pt idx="6">
                  <c:v>73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工作表1!$P$42</c:f>
              <c:strCache>
                <c:ptCount val="1"/>
                <c:pt idx="0">
                  <c:v>209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工作表1!$P$43:$P$49</c:f>
              <c:numCache>
                <c:formatCode>General</c:formatCode>
                <c:ptCount val="7"/>
                <c:pt idx="0">
                  <c:v>104</c:v>
                </c:pt>
                <c:pt idx="1">
                  <c:v>108</c:v>
                </c:pt>
                <c:pt idx="2">
                  <c:v>110</c:v>
                </c:pt>
                <c:pt idx="3">
                  <c:v>110</c:v>
                </c:pt>
                <c:pt idx="4">
                  <c:v>91</c:v>
                </c:pt>
                <c:pt idx="5">
                  <c:v>73</c:v>
                </c:pt>
                <c:pt idx="6">
                  <c:v>78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工作表1!$Q$42</c:f>
              <c:strCache>
                <c:ptCount val="1"/>
                <c:pt idx="0">
                  <c:v>210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工作表1!$Q$43:$Q$49</c:f>
              <c:numCache>
                <c:formatCode>General</c:formatCode>
                <c:ptCount val="7"/>
                <c:pt idx="0">
                  <c:v>109</c:v>
                </c:pt>
                <c:pt idx="1">
                  <c:v>104</c:v>
                </c:pt>
                <c:pt idx="2">
                  <c:v>113</c:v>
                </c:pt>
                <c:pt idx="3">
                  <c:v>106</c:v>
                </c:pt>
                <c:pt idx="4">
                  <c:v>95</c:v>
                </c:pt>
                <c:pt idx="5">
                  <c:v>77</c:v>
                </c:pt>
                <c:pt idx="6">
                  <c:v>73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工作表1!$R$42</c:f>
              <c:strCache>
                <c:ptCount val="1"/>
                <c:pt idx="0">
                  <c:v>214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工作表1!$R$43:$R$49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110</c:v>
                </c:pt>
                <c:pt idx="3">
                  <c:v>110</c:v>
                </c:pt>
                <c:pt idx="4">
                  <c:v>102</c:v>
                </c:pt>
                <c:pt idx="5">
                  <c:v>72</c:v>
                </c:pt>
                <c:pt idx="6">
                  <c:v>77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工作表1!$S$42</c:f>
              <c:strCache>
                <c:ptCount val="1"/>
                <c:pt idx="0">
                  <c:v>217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工作表1!$S$43:$S$49</c:f>
              <c:numCache>
                <c:formatCode>General</c:formatCode>
                <c:ptCount val="7"/>
                <c:pt idx="0">
                  <c:v>109</c:v>
                </c:pt>
                <c:pt idx="1">
                  <c:v>104</c:v>
                </c:pt>
                <c:pt idx="2">
                  <c:v>113</c:v>
                </c:pt>
                <c:pt idx="3">
                  <c:v>107</c:v>
                </c:pt>
                <c:pt idx="4">
                  <c:v>107</c:v>
                </c:pt>
                <c:pt idx="5">
                  <c:v>78</c:v>
                </c:pt>
                <c:pt idx="6">
                  <c:v>73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工作表1!$T$42</c:f>
              <c:strCache>
                <c:ptCount val="1"/>
                <c:pt idx="0">
                  <c:v>221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工作表1!$T$43:$T$49</c:f>
              <c:numCache>
                <c:formatCode>General</c:formatCode>
                <c:ptCount val="7"/>
                <c:pt idx="0">
                  <c:v>106</c:v>
                </c:pt>
                <c:pt idx="1">
                  <c:v>108</c:v>
                </c:pt>
                <c:pt idx="2">
                  <c:v>110</c:v>
                </c:pt>
                <c:pt idx="3">
                  <c:v>109</c:v>
                </c:pt>
                <c:pt idx="4">
                  <c:v>112</c:v>
                </c:pt>
                <c:pt idx="5">
                  <c:v>75</c:v>
                </c:pt>
                <c:pt idx="6">
                  <c:v>78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工作表1!$U$42</c:f>
              <c:strCache>
                <c:ptCount val="1"/>
                <c:pt idx="0">
                  <c:v>222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工作表1!$U$43:$U$49</c:f>
              <c:numCache>
                <c:formatCode>General</c:formatCode>
                <c:ptCount val="7"/>
                <c:pt idx="0">
                  <c:v>103</c:v>
                </c:pt>
                <c:pt idx="1">
                  <c:v>111</c:v>
                </c:pt>
                <c:pt idx="2">
                  <c:v>106</c:v>
                </c:pt>
                <c:pt idx="3">
                  <c:v>115</c:v>
                </c:pt>
                <c:pt idx="4">
                  <c:v>106</c:v>
                </c:pt>
                <c:pt idx="5">
                  <c:v>84</c:v>
                </c:pt>
                <c:pt idx="6">
                  <c:v>72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工作表1!$V$42</c:f>
              <c:strCache>
                <c:ptCount val="1"/>
                <c:pt idx="0">
                  <c:v>225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工作表1!$V$43:$V$49</c:f>
              <c:numCache>
                <c:formatCode>General</c:formatCode>
                <c:ptCount val="7"/>
                <c:pt idx="0">
                  <c:v>105</c:v>
                </c:pt>
                <c:pt idx="1">
                  <c:v>109</c:v>
                </c:pt>
                <c:pt idx="2">
                  <c:v>109</c:v>
                </c:pt>
                <c:pt idx="3">
                  <c:v>111</c:v>
                </c:pt>
                <c:pt idx="4">
                  <c:v>111</c:v>
                </c:pt>
                <c:pt idx="5">
                  <c:v>86</c:v>
                </c:pt>
                <c:pt idx="6">
                  <c:v>73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工作表1!$W$42</c:f>
              <c:strCache>
                <c:ptCount val="1"/>
                <c:pt idx="0">
                  <c:v>226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工作表1!$W$43:$W$49</c:f>
              <c:numCache>
                <c:formatCode>General</c:formatCode>
                <c:ptCount val="7"/>
                <c:pt idx="0">
                  <c:v>106</c:v>
                </c:pt>
                <c:pt idx="1">
                  <c:v>109</c:v>
                </c:pt>
                <c:pt idx="2">
                  <c:v>108</c:v>
                </c:pt>
                <c:pt idx="3">
                  <c:v>111</c:v>
                </c:pt>
                <c:pt idx="4">
                  <c:v>111</c:v>
                </c:pt>
                <c:pt idx="5">
                  <c:v>85</c:v>
                </c:pt>
                <c:pt idx="6">
                  <c:v>78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工作表1!$X$42</c:f>
              <c:strCache>
                <c:ptCount val="1"/>
                <c:pt idx="0">
                  <c:v>229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工作表1!$X$43:$X$49</c:f>
              <c:numCache>
                <c:formatCode>General</c:formatCode>
                <c:ptCount val="7"/>
                <c:pt idx="0">
                  <c:v>103</c:v>
                </c:pt>
                <c:pt idx="1">
                  <c:v>112</c:v>
                </c:pt>
                <c:pt idx="2">
                  <c:v>105</c:v>
                </c:pt>
                <c:pt idx="3">
                  <c:v>115</c:v>
                </c:pt>
                <c:pt idx="4">
                  <c:v>106</c:v>
                </c:pt>
                <c:pt idx="5">
                  <c:v>98</c:v>
                </c:pt>
                <c:pt idx="6">
                  <c:v>72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工作表1!$Y$42</c:f>
              <c:strCache>
                <c:ptCount val="1"/>
                <c:pt idx="0">
                  <c:v>230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工作表1!$Y$43:$Y$49</c:f>
              <c:numCache>
                <c:formatCode>General</c:formatCode>
                <c:ptCount val="7"/>
                <c:pt idx="0">
                  <c:v>106</c:v>
                </c:pt>
                <c:pt idx="1">
                  <c:v>108</c:v>
                </c:pt>
                <c:pt idx="2">
                  <c:v>110</c:v>
                </c:pt>
                <c:pt idx="3">
                  <c:v>110</c:v>
                </c:pt>
                <c:pt idx="4">
                  <c:v>112</c:v>
                </c:pt>
                <c:pt idx="5">
                  <c:v>95</c:v>
                </c:pt>
                <c:pt idx="6">
                  <c:v>72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工作表1!$Z$42</c:f>
              <c:strCache>
                <c:ptCount val="1"/>
                <c:pt idx="0">
                  <c:v>234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工作表1!$Z$43:$Z$49</c:f>
              <c:numCache>
                <c:formatCode>General</c:formatCode>
                <c:ptCount val="7"/>
                <c:pt idx="0">
                  <c:v>110</c:v>
                </c:pt>
                <c:pt idx="1">
                  <c:v>104</c:v>
                </c:pt>
                <c:pt idx="2">
                  <c:v>114</c:v>
                </c:pt>
                <c:pt idx="3">
                  <c:v>107</c:v>
                </c:pt>
                <c:pt idx="4">
                  <c:v>115</c:v>
                </c:pt>
                <c:pt idx="5">
                  <c:v>101</c:v>
                </c:pt>
                <c:pt idx="6">
                  <c:v>73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工作表1!$AA$42</c:f>
              <c:strCache>
                <c:ptCount val="1"/>
                <c:pt idx="0">
                  <c:v>237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工作表1!$AA$43:$AA$49</c:f>
              <c:numCache>
                <c:formatCode>General</c:formatCode>
                <c:ptCount val="7"/>
                <c:pt idx="0">
                  <c:v>108</c:v>
                </c:pt>
                <c:pt idx="1">
                  <c:v>108</c:v>
                </c:pt>
                <c:pt idx="2">
                  <c:v>110</c:v>
                </c:pt>
                <c:pt idx="3">
                  <c:v>109</c:v>
                </c:pt>
                <c:pt idx="4">
                  <c:v>112</c:v>
                </c:pt>
                <c:pt idx="5">
                  <c:v>109</c:v>
                </c:pt>
                <c:pt idx="6">
                  <c:v>72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工作表1!$AB$42</c:f>
              <c:strCache>
                <c:ptCount val="1"/>
                <c:pt idx="0">
                  <c:v>242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工作表1!$F$43:$F$49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工作表1!$AB$43:$AB$49</c:f>
              <c:numCache>
                <c:formatCode>General</c:formatCode>
                <c:ptCount val="7"/>
                <c:pt idx="0">
                  <c:v>106</c:v>
                </c:pt>
                <c:pt idx="1">
                  <c:v>109</c:v>
                </c:pt>
                <c:pt idx="2">
                  <c:v>110</c:v>
                </c:pt>
                <c:pt idx="3">
                  <c:v>110</c:v>
                </c:pt>
                <c:pt idx="4">
                  <c:v>111</c:v>
                </c:pt>
                <c:pt idx="5">
                  <c:v>112</c:v>
                </c:pt>
                <c:pt idx="6">
                  <c:v>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053392"/>
        <c:axId val="1948052848"/>
      </c:scatterChart>
      <c:valAx>
        <c:axId val="1948053392"/>
        <c:scaling>
          <c:orientation val="minMax"/>
          <c:max val="8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48052848"/>
        <c:crosses val="autoZero"/>
        <c:crossBetween val="midCat"/>
      </c:valAx>
      <c:valAx>
        <c:axId val="1948052848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4805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/>
              <a:t>不同精神於每級精波的攻擊力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工作表1!$G$51</c:f>
              <c:strCache>
                <c:ptCount val="1"/>
                <c:pt idx="0">
                  <c:v>181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工作表1!$G$52:$G$59</c:f>
              <c:numCache>
                <c:formatCode>General</c:formatCode>
                <c:ptCount val="8"/>
                <c:pt idx="0">
                  <c:v>112.97451815716998</c:v>
                </c:pt>
                <c:pt idx="1">
                  <c:v>151.0967811356183</c:v>
                </c:pt>
                <c:pt idx="2">
                  <c:v>191.31235569514286</c:v>
                </c:pt>
                <c:pt idx="3">
                  <c:v>228.7638882085279</c:v>
                </c:pt>
                <c:pt idx="4">
                  <c:v>256.55516084418315</c:v>
                </c:pt>
                <c:pt idx="5">
                  <c:v>281.67584373714595</c:v>
                </c:pt>
                <c:pt idx="6">
                  <c:v>308.02547593533228</c:v>
                </c:pt>
                <c:pt idx="7">
                  <c:v>333.20652384668557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工作表1!$H$51</c:f>
              <c:strCache>
                <c:ptCount val="1"/>
                <c:pt idx="0">
                  <c:v>186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工作表1!$H$52:$H$59</c:f>
              <c:numCache>
                <c:formatCode>General</c:formatCode>
                <c:ptCount val="8"/>
                <c:pt idx="0">
                  <c:v>115.32637408776627</c:v>
                </c:pt>
                <c:pt idx="1">
                  <c:v>155.55169703949238</c:v>
                </c:pt>
                <c:pt idx="2">
                  <c:v>193.47255791435745</c:v>
                </c:pt>
                <c:pt idx="3">
                  <c:v>233.35645286681483</c:v>
                </c:pt>
                <c:pt idx="4">
                  <c:v>262.85186044214203</c:v>
                </c:pt>
                <c:pt idx="5">
                  <c:v>287.93055499727558</c:v>
                </c:pt>
                <c:pt idx="6">
                  <c:v>314.59046063504962</c:v>
                </c:pt>
                <c:pt idx="7">
                  <c:v>339.3990972898323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工作表1!$I$51</c:f>
              <c:strCache>
                <c:ptCount val="1"/>
                <c:pt idx="0">
                  <c:v>189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工作表1!$I$52:$I$59</c:f>
              <c:numCache>
                <c:formatCode>General</c:formatCode>
                <c:ptCount val="8"/>
                <c:pt idx="0">
                  <c:v>117.27844505177568</c:v>
                </c:pt>
                <c:pt idx="1">
                  <c:v>156.66235158167225</c:v>
                </c:pt>
                <c:pt idx="2">
                  <c:v>195.62997220655453</c:v>
                </c:pt>
                <c:pt idx="3">
                  <c:v>234.41510745658024</c:v>
                </c:pt>
                <c:pt idx="4">
                  <c:v>265.99586771567425</c:v>
                </c:pt>
                <c:pt idx="5">
                  <c:v>292.78904700522509</c:v>
                </c:pt>
                <c:pt idx="6">
                  <c:v>317.69736980096189</c:v>
                </c:pt>
                <c:pt idx="7">
                  <c:v>342.83685442927839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工作表1!$J$51</c:f>
              <c:strCache>
                <c:ptCount val="1"/>
                <c:pt idx="0">
                  <c:v>194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工作表1!$J$52:$J$59</c:f>
              <c:numCache>
                <c:formatCode>General</c:formatCode>
                <c:ptCount val="8"/>
                <c:pt idx="0">
                  <c:v>120.77524741247134</c:v>
                </c:pt>
                <c:pt idx="1">
                  <c:v>159.98728062742876</c:v>
                </c:pt>
                <c:pt idx="2">
                  <c:v>198.86103447850732</c:v>
                </c:pt>
                <c:pt idx="3">
                  <c:v>237.58852675289529</c:v>
                </c:pt>
                <c:pt idx="4">
                  <c:v>272.97272501841024</c:v>
                </c:pt>
                <c:pt idx="5">
                  <c:v>299.37437339596369</c:v>
                </c:pt>
                <c:pt idx="6">
                  <c:v>324.59541103495934</c:v>
                </c:pt>
                <c:pt idx="7">
                  <c:v>349.36375758470103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工作表1!$K$51</c:f>
              <c:strCache>
                <c:ptCount val="1"/>
                <c:pt idx="0">
                  <c:v>197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工作表1!$K$52:$K$59</c:f>
              <c:numCache>
                <c:formatCode>General</c:formatCode>
                <c:ptCount val="8"/>
                <c:pt idx="0">
                  <c:v>123.09499589572157</c:v>
                </c:pt>
                <c:pt idx="1">
                  <c:v>162.19823953269767</c:v>
                </c:pt>
                <c:pt idx="2">
                  <c:v>201.01181047445939</c:v>
                </c:pt>
                <c:pt idx="3">
                  <c:v>240.05416613779744</c:v>
                </c:pt>
                <c:pt idx="4">
                  <c:v>277.15262486721531</c:v>
                </c:pt>
                <c:pt idx="5">
                  <c:v>302.49052655338397</c:v>
                </c:pt>
                <c:pt idx="6">
                  <c:v>327.35231428171193</c:v>
                </c:pt>
                <c:pt idx="7">
                  <c:v>354.16914920679892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工作表1!$L$51</c:f>
              <c:strCache>
                <c:ptCount val="1"/>
                <c:pt idx="0">
                  <c:v>201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工作表1!$L$52:$L$59</c:f>
              <c:numCache>
                <c:formatCode>General</c:formatCode>
                <c:ptCount val="8"/>
                <c:pt idx="0">
                  <c:v>125.40607691704956</c:v>
                </c:pt>
                <c:pt idx="1">
                  <c:v>164.40484912878125</c:v>
                </c:pt>
                <c:pt idx="2">
                  <c:v>203.51785590064992</c:v>
                </c:pt>
                <c:pt idx="3">
                  <c:v>241.81399351036669</c:v>
                </c:pt>
                <c:pt idx="4">
                  <c:v>280.63247517372662</c:v>
                </c:pt>
                <c:pt idx="5">
                  <c:v>308.02547593533228</c:v>
                </c:pt>
                <c:pt idx="6">
                  <c:v>333.20652384668557</c:v>
                </c:pt>
                <c:pt idx="7">
                  <c:v>357.9425758432206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工作表1!$M$51</c:f>
              <c:strCache>
                <c:ptCount val="1"/>
                <c:pt idx="0">
                  <c:v>202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工作表1!$M$52:$M$59</c:f>
              <c:numCache>
                <c:formatCode>General</c:formatCode>
                <c:ptCount val="8"/>
                <c:pt idx="0">
                  <c:v>126.17457973930847</c:v>
                </c:pt>
                <c:pt idx="1">
                  <c:v>165.87357789268466</c:v>
                </c:pt>
                <c:pt idx="2">
                  <c:v>204.59084765861419</c:v>
                </c:pt>
                <c:pt idx="3">
                  <c:v>243.22106524075753</c:v>
                </c:pt>
                <c:pt idx="4">
                  <c:v>281.67584373714595</c:v>
                </c:pt>
                <c:pt idx="5">
                  <c:v>309.0626027610553</c:v>
                </c:pt>
                <c:pt idx="6">
                  <c:v>334.23904035549225</c:v>
                </c:pt>
                <c:pt idx="7">
                  <c:v>360.68568323965383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工作表1!$N$51</c:f>
              <c:strCache>
                <c:ptCount val="1"/>
                <c:pt idx="0">
                  <c:v>205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工作表1!$N$52:$N$59</c:f>
              <c:numCache>
                <c:formatCode>General</c:formatCode>
                <c:ptCount val="8"/>
                <c:pt idx="0">
                  <c:v>128.47471007873978</c:v>
                </c:pt>
                <c:pt idx="1">
                  <c:v>166.60725459900456</c:v>
                </c:pt>
                <c:pt idx="2">
                  <c:v>206.73502476262243</c:v>
                </c:pt>
                <c:pt idx="3">
                  <c:v>243.9243412984234</c:v>
                </c:pt>
                <c:pt idx="4">
                  <c:v>284.10933997491179</c:v>
                </c:pt>
                <c:pt idx="5">
                  <c:v>312.17273671114839</c:v>
                </c:pt>
                <c:pt idx="6">
                  <c:v>338.7113294380602</c:v>
                </c:pt>
                <c:pt idx="7">
                  <c:v>363.77049645276156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工作表1!$O$51</c:f>
              <c:strCache>
                <c:ptCount val="1"/>
                <c:pt idx="0">
                  <c:v>206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工作表1!$O$52:$O$59</c:f>
              <c:numCache>
                <c:formatCode>General</c:formatCode>
                <c:ptCount val="8"/>
                <c:pt idx="0">
                  <c:v>128.47471007873978</c:v>
                </c:pt>
                <c:pt idx="1">
                  <c:v>167.70692426805797</c:v>
                </c:pt>
                <c:pt idx="2">
                  <c:v>206.73502476262243</c:v>
                </c:pt>
                <c:pt idx="3">
                  <c:v>245.33038018512744</c:v>
                </c:pt>
                <c:pt idx="4">
                  <c:v>283.41420128616045</c:v>
                </c:pt>
                <c:pt idx="5">
                  <c:v>314.59046063504962</c:v>
                </c:pt>
                <c:pt idx="6">
                  <c:v>339.3990972898323</c:v>
                </c:pt>
                <c:pt idx="7">
                  <c:v>364.4558431322709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工作表1!$P$51</c:f>
              <c:strCache>
                <c:ptCount val="1"/>
                <c:pt idx="0">
                  <c:v>209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工作表1!$P$52:$P$59</c:f>
              <c:numCache>
                <c:formatCode>General</c:formatCode>
                <c:ptCount val="8"/>
                <c:pt idx="0">
                  <c:v>131.14837209992461</c:v>
                </c:pt>
                <c:pt idx="1">
                  <c:v>169.90328087043795</c:v>
                </c:pt>
                <c:pt idx="2">
                  <c:v>208.87684581108792</c:v>
                </c:pt>
                <c:pt idx="3">
                  <c:v>247.78932768808218</c:v>
                </c:pt>
                <c:pt idx="4">
                  <c:v>286.19406506432273</c:v>
                </c:pt>
                <c:pt idx="5">
                  <c:v>317.69736980096189</c:v>
                </c:pt>
                <c:pt idx="6">
                  <c:v>342.83685442927839</c:v>
                </c:pt>
                <c:pt idx="7">
                  <c:v>369.59404458250543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工作表1!$Q$51</c:f>
              <c:strCache>
                <c:ptCount val="1"/>
                <c:pt idx="0">
                  <c:v>210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工作表1!$Q$52:$Q$59</c:f>
              <c:numCache>
                <c:formatCode>General</c:formatCode>
                <c:ptCount val="8"/>
                <c:pt idx="0">
                  <c:v>130.76704915894362</c:v>
                </c:pt>
                <c:pt idx="1">
                  <c:v>171.36536074484695</c:v>
                </c:pt>
                <c:pt idx="2">
                  <c:v>208.87684581108792</c:v>
                </c:pt>
                <c:pt idx="3">
                  <c:v>248.84254166187461</c:v>
                </c:pt>
                <c:pt idx="4">
                  <c:v>285.84668232887992</c:v>
                </c:pt>
                <c:pt idx="5">
                  <c:v>318.73261509341728</c:v>
                </c:pt>
                <c:pt idx="6">
                  <c:v>345.24222916331183</c:v>
                </c:pt>
                <c:pt idx="7">
                  <c:v>370.27888888602155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工作表1!$R$51</c:f>
              <c:strCache>
                <c:ptCount val="1"/>
                <c:pt idx="0">
                  <c:v>214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工作表1!$R$52:$R$59</c:f>
              <c:numCache>
                <c:formatCode>General</c:formatCode>
                <c:ptCount val="8"/>
                <c:pt idx="0">
                  <c:v>134.19167855718109</c:v>
                </c:pt>
                <c:pt idx="1">
                  <c:v>173.55533553333768</c:v>
                </c:pt>
                <c:pt idx="2">
                  <c:v>212.08529256654239</c:v>
                </c:pt>
                <c:pt idx="3">
                  <c:v>250.94787388556415</c:v>
                </c:pt>
                <c:pt idx="4">
                  <c:v>289.31924374426876</c:v>
                </c:pt>
                <c:pt idx="5">
                  <c:v>324.59541103495934</c:v>
                </c:pt>
                <c:pt idx="6">
                  <c:v>349.36375758470103</c:v>
                </c:pt>
                <c:pt idx="7">
                  <c:v>375.75558838846746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工作表1!$S$51</c:f>
              <c:strCache>
                <c:ptCount val="1"/>
                <c:pt idx="0">
                  <c:v>217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工作表1!$S$52:$S$59</c:f>
              <c:numCache>
                <c:formatCode>General</c:formatCode>
                <c:ptCount val="8"/>
                <c:pt idx="0">
                  <c:v>135.32967695288113</c:v>
                </c:pt>
                <c:pt idx="1">
                  <c:v>175.74164186689913</c:v>
                </c:pt>
                <c:pt idx="2">
                  <c:v>213.153661455589</c:v>
                </c:pt>
                <c:pt idx="3">
                  <c:v>253.05177126128319</c:v>
                </c:pt>
                <c:pt idx="4">
                  <c:v>290.3604704253525</c:v>
                </c:pt>
                <c:pt idx="5">
                  <c:v>327.35231428171193</c:v>
                </c:pt>
                <c:pt idx="6">
                  <c:v>354.16914920679892</c:v>
                </c:pt>
                <c:pt idx="7">
                  <c:v>379.17671192616496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工作表1!$T$51</c:f>
              <c:strCache>
                <c:ptCount val="1"/>
                <c:pt idx="0">
                  <c:v>221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工作表1!$T$52:$T$59</c:f>
              <c:numCache>
                <c:formatCode>General</c:formatCode>
                <c:ptCount val="8"/>
                <c:pt idx="0">
                  <c:v>138.73354823279868</c:v>
                </c:pt>
                <c:pt idx="1">
                  <c:v>177.92439367885552</c:v>
                </c:pt>
                <c:pt idx="2">
                  <c:v>216.71099438238198</c:v>
                </c:pt>
                <c:pt idx="3">
                  <c:v>255.50454538825488</c:v>
                </c:pt>
                <c:pt idx="4">
                  <c:v>293.48268415605753</c:v>
                </c:pt>
                <c:pt idx="5">
                  <c:v>332.17383575736432</c:v>
                </c:pt>
                <c:pt idx="6">
                  <c:v>357.9425758432206</c:v>
                </c:pt>
                <c:pt idx="7">
                  <c:v>384.64770378335362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工作表1!$U$51</c:f>
              <c:strCache>
                <c:ptCount val="1"/>
                <c:pt idx="0">
                  <c:v>222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工作表1!$U$52:$U$59</c:f>
              <c:numCache>
                <c:formatCode>General</c:formatCode>
                <c:ptCount val="8"/>
                <c:pt idx="0">
                  <c:v>139.86491164015115</c:v>
                </c:pt>
                <c:pt idx="1">
                  <c:v>177.92439367885552</c:v>
                </c:pt>
                <c:pt idx="2">
                  <c:v>217.77705126264573</c:v>
                </c:pt>
                <c:pt idx="3">
                  <c:v>255.15426431678642</c:v>
                </c:pt>
                <c:pt idx="4">
                  <c:v>295.21631344563303</c:v>
                </c:pt>
                <c:pt idx="5">
                  <c:v>331.82956802284792</c:v>
                </c:pt>
                <c:pt idx="6">
                  <c:v>360.68568323965383</c:v>
                </c:pt>
                <c:pt idx="7">
                  <c:v>385.33134030001253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工作表1!$V$51</c:f>
              <c:strCache>
                <c:ptCount val="1"/>
                <c:pt idx="0">
                  <c:v>225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工作表1!$V$52:$V$59</c:f>
              <c:numCache>
                <c:formatCode>General</c:formatCode>
                <c:ptCount val="8"/>
                <c:pt idx="0">
                  <c:v>140.99469949772796</c:v>
                </c:pt>
                <c:pt idx="1">
                  <c:v>179.74071700285205</c:v>
                </c:pt>
                <c:pt idx="2">
                  <c:v>218.84259227857038</c:v>
                </c:pt>
                <c:pt idx="3">
                  <c:v>257.25538268270088</c:v>
                </c:pt>
                <c:pt idx="4">
                  <c:v>295.90958142508845</c:v>
                </c:pt>
                <c:pt idx="5">
                  <c:v>334.23904035549225</c:v>
                </c:pt>
                <c:pt idx="6">
                  <c:v>363.77049645276156</c:v>
                </c:pt>
                <c:pt idx="7">
                  <c:v>388.74874860608242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工作表1!$W$51</c:f>
              <c:strCache>
                <c:ptCount val="1"/>
                <c:pt idx="0">
                  <c:v>226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工作表1!$W$52:$W$59</c:f>
              <c:numCache>
                <c:formatCode>General</c:formatCode>
                <c:ptCount val="8"/>
                <c:pt idx="0">
                  <c:v>142.12294315455577</c:v>
                </c:pt>
                <c:pt idx="1">
                  <c:v>181.19209368729685</c:v>
                </c:pt>
                <c:pt idx="2">
                  <c:v>220.26252219743014</c:v>
                </c:pt>
                <c:pt idx="3">
                  <c:v>258.30543537970965</c:v>
                </c:pt>
                <c:pt idx="4">
                  <c:v>296.94928853055455</c:v>
                </c:pt>
                <c:pt idx="5">
                  <c:v>335.27138667328319</c:v>
                </c:pt>
                <c:pt idx="6">
                  <c:v>364.4558431322709</c:v>
                </c:pt>
                <c:pt idx="7">
                  <c:v>391.14017789702694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工作表1!$X$51</c:f>
              <c:strCache>
                <c:ptCount val="1"/>
                <c:pt idx="0">
                  <c:v>229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工作表1!$X$52:$X$59</c:f>
              <c:numCache>
                <c:formatCode>General</c:formatCode>
                <c:ptCount val="8"/>
                <c:pt idx="0">
                  <c:v>144.37491879598133</c:v>
                </c:pt>
                <c:pt idx="1">
                  <c:v>182.27966480398891</c:v>
                </c:pt>
                <c:pt idx="2">
                  <c:v>222.39075113604954</c:v>
                </c:pt>
                <c:pt idx="3">
                  <c:v>259.35515512646396</c:v>
                </c:pt>
                <c:pt idx="4">
                  <c:v>299.37437339596369</c:v>
                </c:pt>
                <c:pt idx="5">
                  <c:v>335.95952368044067</c:v>
                </c:pt>
                <c:pt idx="6">
                  <c:v>369.59404458250543</c:v>
                </c:pt>
                <c:pt idx="7">
                  <c:v>394.21397554501345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工作表1!$Y$51</c:f>
              <c:strCache>
                <c:ptCount val="1"/>
                <c:pt idx="0">
                  <c:v>230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工作表1!$Y$52:$Y$59</c:f>
              <c:numCache>
                <c:formatCode>General</c:formatCode>
                <c:ptCount val="8"/>
                <c:pt idx="0">
                  <c:v>144.37491879598133</c:v>
                </c:pt>
                <c:pt idx="1">
                  <c:v>183.36642560005529</c:v>
                </c:pt>
                <c:pt idx="2">
                  <c:v>222.0361834406223</c:v>
                </c:pt>
                <c:pt idx="3">
                  <c:v>260.75426951688246</c:v>
                </c:pt>
                <c:pt idx="4">
                  <c:v>299.02800900699026</c:v>
                </c:pt>
                <c:pt idx="5">
                  <c:v>337.67954058448368</c:v>
                </c:pt>
                <c:pt idx="6">
                  <c:v>370.27888888602155</c:v>
                </c:pt>
                <c:pt idx="7">
                  <c:v>394.89690651695997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工作表1!$Z$51</c:f>
              <c:strCache>
                <c:ptCount val="1"/>
                <c:pt idx="0">
                  <c:v>234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工作表1!$Z$52:$Z$59</c:f>
              <c:numCache>
                <c:formatCode>General</c:formatCode>
                <c:ptCount val="8"/>
                <c:pt idx="0">
                  <c:v>146.62107196017359</c:v>
                </c:pt>
                <c:pt idx="1">
                  <c:v>186.98326242616577</c:v>
                </c:pt>
                <c:pt idx="2">
                  <c:v>224.16277905262282</c:v>
                </c:pt>
                <c:pt idx="3">
                  <c:v>264.24954545390148</c:v>
                </c:pt>
                <c:pt idx="4">
                  <c:v>301.45203252767823</c:v>
                </c:pt>
                <c:pt idx="5">
                  <c:v>341.11819990536816</c:v>
                </c:pt>
                <c:pt idx="6">
                  <c:v>375.75558838846746</c:v>
                </c:pt>
                <c:pt idx="7">
                  <c:v>400.69987727400729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工作表1!$AA$51</c:f>
              <c:strCache>
                <c:ptCount val="1"/>
                <c:pt idx="0">
                  <c:v>237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工作表1!$AA$52:$AA$59</c:f>
              <c:numCache>
                <c:formatCode>General</c:formatCode>
                <c:ptCount val="8"/>
                <c:pt idx="0">
                  <c:v>148.48857801796103</c:v>
                </c:pt>
                <c:pt idx="1">
                  <c:v>188.06664815842908</c:v>
                </c:pt>
                <c:pt idx="2">
                  <c:v>226.64138793399331</c:v>
                </c:pt>
                <c:pt idx="3">
                  <c:v>265.29744251436927</c:v>
                </c:pt>
                <c:pt idx="4">
                  <c:v>303.1827329879643</c:v>
                </c:pt>
                <c:pt idx="5">
                  <c:v>341.80571515368916</c:v>
                </c:pt>
                <c:pt idx="6">
                  <c:v>379.17671192616496</c:v>
                </c:pt>
                <c:pt idx="7">
                  <c:v>403.77066060911989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工作表1!$AB$51</c:f>
              <c:strCache>
                <c:ptCount val="1"/>
                <c:pt idx="0">
                  <c:v>242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工作表1!$F$52:$F$59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工作表1!$AB$52:$AB$59</c:f>
              <c:numCache>
                <c:formatCode>General</c:formatCode>
                <c:ptCount val="8"/>
                <c:pt idx="0">
                  <c:v>152.21239976581137</c:v>
                </c:pt>
                <c:pt idx="1">
                  <c:v>190.95204534390805</c:v>
                </c:pt>
                <c:pt idx="2">
                  <c:v>229.82445327490282</c:v>
                </c:pt>
                <c:pt idx="3">
                  <c:v>268.43928170068074</c:v>
                </c:pt>
                <c:pt idx="4">
                  <c:v>306.64231192134474</c:v>
                </c:pt>
                <c:pt idx="5">
                  <c:v>344.89865666275455</c:v>
                </c:pt>
                <c:pt idx="6">
                  <c:v>383.28027393951612</c:v>
                </c:pt>
                <c:pt idx="7">
                  <c:v>410.59132507363444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425856"/>
        <c:axId val="1946426944"/>
      </c:scatterChart>
      <c:valAx>
        <c:axId val="1946425856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46426944"/>
        <c:crosses val="autoZero"/>
        <c:crossBetween val="midCat"/>
      </c:valAx>
      <c:valAx>
        <c:axId val="1946426944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4642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/>
              <a:t>每級精波於不同精神的攻擊力增長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工作表1!$F$70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工作表1!$G$69:$AB$69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工作表1!$G$70:$AB$70</c:f>
              <c:numCache>
                <c:formatCode>General</c:formatCode>
                <c:ptCount val="22"/>
                <c:pt idx="0">
                  <c:v>38.122262978448319</c:v>
                </c:pt>
                <c:pt idx="1">
                  <c:v>40.225322951726113</c:v>
                </c:pt>
                <c:pt idx="2">
                  <c:v>39.383906529896578</c:v>
                </c:pt>
                <c:pt idx="3">
                  <c:v>39.212033214957415</c:v>
                </c:pt>
                <c:pt idx="4">
                  <c:v>39.103243636976103</c:v>
                </c:pt>
                <c:pt idx="5">
                  <c:v>38.998772211731691</c:v>
                </c:pt>
                <c:pt idx="6">
                  <c:v>39.698998153376195</c:v>
                </c:pt>
                <c:pt idx="7">
                  <c:v>38.132544520264787</c:v>
                </c:pt>
                <c:pt idx="8">
                  <c:v>39.232214189318199</c:v>
                </c:pt>
                <c:pt idx="9">
                  <c:v>38.754908770513339</c:v>
                </c:pt>
                <c:pt idx="10">
                  <c:v>40.598311585903332</c:v>
                </c:pt>
                <c:pt idx="11">
                  <c:v>39.363656976156591</c:v>
                </c:pt>
                <c:pt idx="12">
                  <c:v>40.411964914018</c:v>
                </c:pt>
                <c:pt idx="13">
                  <c:v>39.190845446056841</c:v>
                </c:pt>
                <c:pt idx="14">
                  <c:v>38.059482038704374</c:v>
                </c:pt>
                <c:pt idx="15">
                  <c:v>38.746017505124087</c:v>
                </c:pt>
                <c:pt idx="16">
                  <c:v>39.069150532741077</c:v>
                </c:pt>
                <c:pt idx="17">
                  <c:v>37.904746008007578</c:v>
                </c:pt>
                <c:pt idx="18">
                  <c:v>38.991506804073964</c:v>
                </c:pt>
                <c:pt idx="19">
                  <c:v>40.362190465992171</c:v>
                </c:pt>
                <c:pt idx="20">
                  <c:v>39.578070140468043</c:v>
                </c:pt>
                <c:pt idx="21">
                  <c:v>38.739645578096685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工作表1!$F$71</c:f>
              <c:strCache>
                <c:ptCount val="1"/>
                <c:pt idx="0">
                  <c:v>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工作表1!$G$69:$AB$69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工作表1!$G$71:$AB$71</c:f>
              <c:numCache>
                <c:formatCode>General</c:formatCode>
                <c:ptCount val="22"/>
                <c:pt idx="0">
                  <c:v>40.215574559524555</c:v>
                </c:pt>
                <c:pt idx="1">
                  <c:v>37.92086087486507</c:v>
                </c:pt>
                <c:pt idx="2">
                  <c:v>38.967620624882272</c:v>
                </c:pt>
                <c:pt idx="3">
                  <c:v>38.873753851078561</c:v>
                </c:pt>
                <c:pt idx="4">
                  <c:v>38.813570941761725</c:v>
                </c:pt>
                <c:pt idx="5">
                  <c:v>39.113006771868669</c:v>
                </c:pt>
                <c:pt idx="6">
                  <c:v>38.71726976592953</c:v>
                </c:pt>
                <c:pt idx="7">
                  <c:v>40.127770163617868</c:v>
                </c:pt>
                <c:pt idx="8">
                  <c:v>39.028100494564455</c:v>
                </c:pt>
                <c:pt idx="9">
                  <c:v>38.973564940649965</c:v>
                </c:pt>
                <c:pt idx="10">
                  <c:v>37.511485066240965</c:v>
                </c:pt>
                <c:pt idx="11">
                  <c:v>38.52995703320471</c:v>
                </c:pt>
                <c:pt idx="12">
                  <c:v>37.412019588689873</c:v>
                </c:pt>
                <c:pt idx="13">
                  <c:v>38.78660070352646</c:v>
                </c:pt>
                <c:pt idx="14">
                  <c:v>39.852657583790204</c:v>
                </c:pt>
                <c:pt idx="15">
                  <c:v>39.101875275718328</c:v>
                </c:pt>
                <c:pt idx="16">
                  <c:v>39.070428510133297</c:v>
                </c:pt>
                <c:pt idx="17">
                  <c:v>40.111086332060637</c:v>
                </c:pt>
                <c:pt idx="18">
                  <c:v>38.669757840567001</c:v>
                </c:pt>
                <c:pt idx="19">
                  <c:v>37.179516626457058</c:v>
                </c:pt>
                <c:pt idx="20">
                  <c:v>38.57473977556424</c:v>
                </c:pt>
                <c:pt idx="21">
                  <c:v>38.872407930994768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工作表1!$F$72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工作表1!$G$69:$AB$69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工作表1!$G$72:$AB$72</c:f>
              <c:numCache>
                <c:formatCode>General</c:formatCode>
                <c:ptCount val="22"/>
                <c:pt idx="0">
                  <c:v>37.451532513385047</c:v>
                </c:pt>
                <c:pt idx="1">
                  <c:v>39.883894952457382</c:v>
                </c:pt>
                <c:pt idx="2">
                  <c:v>38.785135250025718</c:v>
                </c:pt>
                <c:pt idx="3">
                  <c:v>38.72749227438797</c:v>
                </c:pt>
                <c:pt idx="4">
                  <c:v>39.042355663338043</c:v>
                </c:pt>
                <c:pt idx="5">
                  <c:v>38.296137609716766</c:v>
                </c:pt>
                <c:pt idx="6">
                  <c:v>38.630217582143331</c:v>
                </c:pt>
                <c:pt idx="7">
                  <c:v>37.18931653580097</c:v>
                </c:pt>
                <c:pt idx="8">
                  <c:v>38.595355422505008</c:v>
                </c:pt>
                <c:pt idx="9">
                  <c:v>38.912481876994264</c:v>
                </c:pt>
                <c:pt idx="10">
                  <c:v>39.965695850786688</c:v>
                </c:pt>
                <c:pt idx="11">
                  <c:v>38.862581319021757</c:v>
                </c:pt>
                <c:pt idx="12">
                  <c:v>39.89810980569419</c:v>
                </c:pt>
                <c:pt idx="13">
                  <c:v>38.793551005872899</c:v>
                </c:pt>
                <c:pt idx="14">
                  <c:v>37.377213054140697</c:v>
                </c:pt>
                <c:pt idx="15">
                  <c:v>38.412790404130504</c:v>
                </c:pt>
                <c:pt idx="16">
                  <c:v>38.042913182279506</c:v>
                </c:pt>
                <c:pt idx="17">
                  <c:v>36.964403990414411</c:v>
                </c:pt>
                <c:pt idx="18">
                  <c:v>38.718086076260164</c:v>
                </c:pt>
                <c:pt idx="19">
                  <c:v>40.086766401278652</c:v>
                </c:pt>
                <c:pt idx="20">
                  <c:v>38.656054580375951</c:v>
                </c:pt>
                <c:pt idx="21">
                  <c:v>38.614828425777915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工作表1!$F$73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工作表1!$G$69:$AB$69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工作表1!$G$73:$AB$73</c:f>
              <c:numCache>
                <c:formatCode>General</c:formatCode>
                <c:ptCount val="22"/>
                <c:pt idx="0">
                  <c:v>27.791272635655247</c:v>
                </c:pt>
                <c:pt idx="1">
                  <c:v>29.495407575327192</c:v>
                </c:pt>
                <c:pt idx="2">
                  <c:v>31.580760259094006</c:v>
                </c:pt>
                <c:pt idx="3">
                  <c:v>35.384198265514954</c:v>
                </c:pt>
                <c:pt idx="4">
                  <c:v>37.098458729417871</c:v>
                </c:pt>
                <c:pt idx="5">
                  <c:v>38.818481663359933</c:v>
                </c:pt>
                <c:pt idx="6">
                  <c:v>38.454778496388428</c:v>
                </c:pt>
                <c:pt idx="7">
                  <c:v>40.184998676488391</c:v>
                </c:pt>
                <c:pt idx="8">
                  <c:v>38.08382110103301</c:v>
                </c:pt>
                <c:pt idx="9">
                  <c:v>38.404737376240547</c:v>
                </c:pt>
                <c:pt idx="10">
                  <c:v>37.004140667005316</c:v>
                </c:pt>
                <c:pt idx="11">
                  <c:v>38.371369858704611</c:v>
                </c:pt>
                <c:pt idx="12">
                  <c:v>37.30869916406931</c:v>
                </c:pt>
                <c:pt idx="13">
                  <c:v>37.978138767802648</c:v>
                </c:pt>
                <c:pt idx="14">
                  <c:v>40.06204912884661</c:v>
                </c:pt>
                <c:pt idx="15">
                  <c:v>38.654198742387564</c:v>
                </c:pt>
                <c:pt idx="16">
                  <c:v>38.643853150844905</c:v>
                </c:pt>
                <c:pt idx="17">
                  <c:v>40.019218269499731</c:v>
                </c:pt>
                <c:pt idx="18">
                  <c:v>38.273739490107801</c:v>
                </c:pt>
                <c:pt idx="19">
                  <c:v>37.202487073776751</c:v>
                </c:pt>
                <c:pt idx="20">
                  <c:v>37.885290473595035</c:v>
                </c:pt>
                <c:pt idx="21">
                  <c:v>38.203030220664004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工作表1!$F$74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工作表1!$G$69:$AB$69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工作表1!$G$74:$AB$74</c:f>
              <c:numCache>
                <c:formatCode>General</c:formatCode>
                <c:ptCount val="22"/>
                <c:pt idx="0">
                  <c:v>25.120682892962805</c:v>
                </c:pt>
                <c:pt idx="1">
                  <c:v>25.078694555133552</c:v>
                </c:pt>
                <c:pt idx="2">
                  <c:v>26.793179289550835</c:v>
                </c:pt>
                <c:pt idx="3">
                  <c:v>26.401648377553443</c:v>
                </c:pt>
                <c:pt idx="4">
                  <c:v>25.337901686168664</c:v>
                </c:pt>
                <c:pt idx="5">
                  <c:v>27.393000761605663</c:v>
                </c:pt>
                <c:pt idx="6">
                  <c:v>27.386759023909349</c:v>
                </c:pt>
                <c:pt idx="7">
                  <c:v>28.063396736236598</c:v>
                </c:pt>
                <c:pt idx="8">
                  <c:v>31.176259348889175</c:v>
                </c:pt>
                <c:pt idx="9">
                  <c:v>31.503304736639166</c:v>
                </c:pt>
                <c:pt idx="10">
                  <c:v>32.885932764537358</c:v>
                </c:pt>
                <c:pt idx="11">
                  <c:v>35.27616729069058</c:v>
                </c:pt>
                <c:pt idx="12">
                  <c:v>36.991843856359424</c:v>
                </c:pt>
                <c:pt idx="13">
                  <c:v>38.691151601306785</c:v>
                </c:pt>
                <c:pt idx="14">
                  <c:v>36.613254577214889</c:v>
                </c:pt>
                <c:pt idx="15">
                  <c:v>38.329458930403803</c:v>
                </c:pt>
                <c:pt idx="16">
                  <c:v>38.322098142728635</c:v>
                </c:pt>
                <c:pt idx="17">
                  <c:v>36.585150284476981</c:v>
                </c:pt>
                <c:pt idx="18">
                  <c:v>38.651531577493415</c:v>
                </c:pt>
                <c:pt idx="19">
                  <c:v>39.666167377689931</c:v>
                </c:pt>
                <c:pt idx="20">
                  <c:v>38.622982165724864</c:v>
                </c:pt>
                <c:pt idx="21">
                  <c:v>38.256344741409805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工作表1!$F$75</c:f>
              <c:strCache>
                <c:ptCount val="1"/>
                <c:pt idx="0">
                  <c:v>7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工作表1!$G$69:$AB$69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工作表1!$G$75:$AB$75</c:f>
              <c:numCache>
                <c:formatCode>General</c:formatCode>
                <c:ptCount val="22"/>
                <c:pt idx="0">
                  <c:v>26.349632198186328</c:v>
                </c:pt>
                <c:pt idx="1">
                  <c:v>26.659905637774045</c:v>
                </c:pt>
                <c:pt idx="2">
                  <c:v>24.908322795736808</c:v>
                </c:pt>
                <c:pt idx="3">
                  <c:v>25.221037638995654</c:v>
                </c:pt>
                <c:pt idx="4">
                  <c:v>24.861787728327954</c:v>
                </c:pt>
                <c:pt idx="5">
                  <c:v>25.181047911353289</c:v>
                </c:pt>
                <c:pt idx="6">
                  <c:v>25.176437594436948</c:v>
                </c:pt>
                <c:pt idx="7">
                  <c:v>26.538592726911816</c:v>
                </c:pt>
                <c:pt idx="8">
                  <c:v>24.808636654782674</c:v>
                </c:pt>
                <c:pt idx="9">
                  <c:v>25.139484628316495</c:v>
                </c:pt>
                <c:pt idx="10">
                  <c:v>26.509614069894553</c:v>
                </c:pt>
                <c:pt idx="11">
                  <c:v>24.768346549741693</c:v>
                </c:pt>
                <c:pt idx="12">
                  <c:v>26.816834925086994</c:v>
                </c:pt>
                <c:pt idx="13">
                  <c:v>25.76874008585628</c:v>
                </c:pt>
                <c:pt idx="14">
                  <c:v>28.856115216805904</c:v>
                </c:pt>
                <c:pt idx="15">
                  <c:v>29.531456097269313</c:v>
                </c:pt>
                <c:pt idx="16">
                  <c:v>29.184456458987711</c:v>
                </c:pt>
                <c:pt idx="17">
                  <c:v>33.634520902064764</c:v>
                </c:pt>
                <c:pt idx="18">
                  <c:v>32.599348301537873</c:v>
                </c:pt>
                <c:pt idx="19">
                  <c:v>34.637388483099301</c:v>
                </c:pt>
                <c:pt idx="20">
                  <c:v>37.370996772475792</c:v>
                </c:pt>
                <c:pt idx="21">
                  <c:v>38.381617276761574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工作表1!$F$76</c:f>
              <c:strCache>
                <c:ptCount val="1"/>
                <c:pt idx="0">
                  <c:v>8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工作表1!$G$69:$AB$69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工作表1!$G$76:$AB$76</c:f>
              <c:numCache>
                <c:formatCode>General</c:formatCode>
                <c:ptCount val="22"/>
                <c:pt idx="0">
                  <c:v>25.181047911353289</c:v>
                </c:pt>
                <c:pt idx="1">
                  <c:v>24.808636654782674</c:v>
                </c:pt>
                <c:pt idx="2">
                  <c:v>25.139484628316495</c:v>
                </c:pt>
                <c:pt idx="3">
                  <c:v>24.768346549741693</c:v>
                </c:pt>
                <c:pt idx="4">
                  <c:v>26.816834925086994</c:v>
                </c:pt>
                <c:pt idx="5">
                  <c:v>24.736051996535025</c:v>
                </c:pt>
                <c:pt idx="6">
                  <c:v>26.446642884161577</c:v>
                </c:pt>
                <c:pt idx="7">
                  <c:v>25.059167014701359</c:v>
                </c:pt>
                <c:pt idx="8">
                  <c:v>25.056745842438602</c:v>
                </c:pt>
                <c:pt idx="9">
                  <c:v>26.757190153227043</c:v>
                </c:pt>
                <c:pt idx="10">
                  <c:v>25.036659722709715</c:v>
                </c:pt>
                <c:pt idx="11">
                  <c:v>26.391830803766425</c:v>
                </c:pt>
                <c:pt idx="12">
                  <c:v>25.007562719366035</c:v>
                </c:pt>
                <c:pt idx="13">
                  <c:v>26.705127940133025</c:v>
                </c:pt>
                <c:pt idx="14">
                  <c:v>24.645657060358701</c:v>
                </c:pt>
                <c:pt idx="15">
                  <c:v>24.978252153320852</c:v>
                </c:pt>
                <c:pt idx="16">
                  <c:v>26.684334764756045</c:v>
                </c:pt>
                <c:pt idx="17">
                  <c:v>24.619930962508022</c:v>
                </c:pt>
                <c:pt idx="18">
                  <c:v>24.618017630938425</c:v>
                </c:pt>
                <c:pt idx="19">
                  <c:v>24.944288885539834</c:v>
                </c:pt>
                <c:pt idx="20">
                  <c:v>24.593948682954931</c:v>
                </c:pt>
                <c:pt idx="21">
                  <c:v>27.311051134118316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335168"/>
        <c:axId val="1955329184"/>
      </c:scatterChart>
      <c:valAx>
        <c:axId val="1955335168"/>
        <c:scaling>
          <c:orientation val="minMax"/>
          <c:min val="1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55329184"/>
        <c:crosses val="autoZero"/>
        <c:crossBetween val="midCat"/>
      </c:valAx>
      <c:valAx>
        <c:axId val="1955329184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5533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/>
              <a:t>不同精神於每級精波的攻擊力增長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工作表1!$G$69</c:f>
              <c:strCache>
                <c:ptCount val="1"/>
                <c:pt idx="0">
                  <c:v>181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工作表1!$G$70:$G$76</c:f>
              <c:numCache>
                <c:formatCode>General</c:formatCode>
                <c:ptCount val="7"/>
                <c:pt idx="0">
                  <c:v>38.122262978448319</c:v>
                </c:pt>
                <c:pt idx="1">
                  <c:v>40.215574559524555</c:v>
                </c:pt>
                <c:pt idx="2">
                  <c:v>37.451532513385047</c:v>
                </c:pt>
                <c:pt idx="3">
                  <c:v>27.791272635655247</c:v>
                </c:pt>
                <c:pt idx="4">
                  <c:v>25.120682892962805</c:v>
                </c:pt>
                <c:pt idx="5">
                  <c:v>26.349632198186328</c:v>
                </c:pt>
                <c:pt idx="6">
                  <c:v>25.181047911353289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工作表1!$H$69</c:f>
              <c:strCache>
                <c:ptCount val="1"/>
                <c:pt idx="0">
                  <c:v>186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工作表1!$H$70:$H$76</c:f>
              <c:numCache>
                <c:formatCode>General</c:formatCode>
                <c:ptCount val="7"/>
                <c:pt idx="0">
                  <c:v>40.225322951726113</c:v>
                </c:pt>
                <c:pt idx="1">
                  <c:v>37.92086087486507</c:v>
                </c:pt>
                <c:pt idx="2">
                  <c:v>39.883894952457382</c:v>
                </c:pt>
                <c:pt idx="3">
                  <c:v>29.495407575327192</c:v>
                </c:pt>
                <c:pt idx="4">
                  <c:v>25.078694555133552</c:v>
                </c:pt>
                <c:pt idx="5">
                  <c:v>26.659905637774045</c:v>
                </c:pt>
                <c:pt idx="6">
                  <c:v>24.808636654782674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工作表1!$I$69</c:f>
              <c:strCache>
                <c:ptCount val="1"/>
                <c:pt idx="0">
                  <c:v>189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工作表1!$I$70:$I$76</c:f>
              <c:numCache>
                <c:formatCode>General</c:formatCode>
                <c:ptCount val="7"/>
                <c:pt idx="0">
                  <c:v>39.383906529896578</c:v>
                </c:pt>
                <c:pt idx="1">
                  <c:v>38.967620624882272</c:v>
                </c:pt>
                <c:pt idx="2">
                  <c:v>38.785135250025718</c:v>
                </c:pt>
                <c:pt idx="3">
                  <c:v>31.580760259094006</c:v>
                </c:pt>
                <c:pt idx="4">
                  <c:v>26.793179289550835</c:v>
                </c:pt>
                <c:pt idx="5">
                  <c:v>24.908322795736808</c:v>
                </c:pt>
                <c:pt idx="6">
                  <c:v>25.139484628316495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工作表1!$J$69</c:f>
              <c:strCache>
                <c:ptCount val="1"/>
                <c:pt idx="0">
                  <c:v>194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工作表1!$J$70:$J$76</c:f>
              <c:numCache>
                <c:formatCode>General</c:formatCode>
                <c:ptCount val="7"/>
                <c:pt idx="0">
                  <c:v>39.212033214957415</c:v>
                </c:pt>
                <c:pt idx="1">
                  <c:v>38.873753851078561</c:v>
                </c:pt>
                <c:pt idx="2">
                  <c:v>38.72749227438797</c:v>
                </c:pt>
                <c:pt idx="3">
                  <c:v>35.384198265514954</c:v>
                </c:pt>
                <c:pt idx="4">
                  <c:v>26.401648377553443</c:v>
                </c:pt>
                <c:pt idx="5">
                  <c:v>25.221037638995654</c:v>
                </c:pt>
                <c:pt idx="6">
                  <c:v>24.768346549741693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工作表1!$K$69</c:f>
              <c:strCache>
                <c:ptCount val="1"/>
                <c:pt idx="0">
                  <c:v>197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工作表1!$K$70:$K$76</c:f>
              <c:numCache>
                <c:formatCode>General</c:formatCode>
                <c:ptCount val="7"/>
                <c:pt idx="0">
                  <c:v>39.103243636976103</c:v>
                </c:pt>
                <c:pt idx="1">
                  <c:v>38.813570941761725</c:v>
                </c:pt>
                <c:pt idx="2">
                  <c:v>39.042355663338043</c:v>
                </c:pt>
                <c:pt idx="3">
                  <c:v>37.098458729417871</c:v>
                </c:pt>
                <c:pt idx="4">
                  <c:v>25.337901686168664</c:v>
                </c:pt>
                <c:pt idx="5">
                  <c:v>24.861787728327954</c:v>
                </c:pt>
                <c:pt idx="6">
                  <c:v>26.816834925086994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工作表1!$L$69</c:f>
              <c:strCache>
                <c:ptCount val="1"/>
                <c:pt idx="0">
                  <c:v>201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工作表1!$L$70:$L$76</c:f>
              <c:numCache>
                <c:formatCode>General</c:formatCode>
                <c:ptCount val="7"/>
                <c:pt idx="0">
                  <c:v>38.998772211731691</c:v>
                </c:pt>
                <c:pt idx="1">
                  <c:v>39.113006771868669</c:v>
                </c:pt>
                <c:pt idx="2">
                  <c:v>38.296137609716766</c:v>
                </c:pt>
                <c:pt idx="3">
                  <c:v>38.818481663359933</c:v>
                </c:pt>
                <c:pt idx="4">
                  <c:v>27.393000761605663</c:v>
                </c:pt>
                <c:pt idx="5">
                  <c:v>25.181047911353289</c:v>
                </c:pt>
                <c:pt idx="6">
                  <c:v>24.736051996535025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工作表1!$M$69</c:f>
              <c:strCache>
                <c:ptCount val="1"/>
                <c:pt idx="0">
                  <c:v>202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工作表1!$M$70:$M$76</c:f>
              <c:numCache>
                <c:formatCode>General</c:formatCode>
                <c:ptCount val="7"/>
                <c:pt idx="0">
                  <c:v>39.698998153376195</c:v>
                </c:pt>
                <c:pt idx="1">
                  <c:v>38.71726976592953</c:v>
                </c:pt>
                <c:pt idx="2">
                  <c:v>38.630217582143331</c:v>
                </c:pt>
                <c:pt idx="3">
                  <c:v>38.454778496388428</c:v>
                </c:pt>
                <c:pt idx="4">
                  <c:v>27.386759023909349</c:v>
                </c:pt>
                <c:pt idx="5">
                  <c:v>25.176437594436948</c:v>
                </c:pt>
                <c:pt idx="6">
                  <c:v>26.446642884161577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工作表1!$N$69</c:f>
              <c:strCache>
                <c:ptCount val="1"/>
                <c:pt idx="0">
                  <c:v>205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工作表1!$N$70:$N$76</c:f>
              <c:numCache>
                <c:formatCode>General</c:formatCode>
                <c:ptCount val="7"/>
                <c:pt idx="0">
                  <c:v>38.132544520264787</c:v>
                </c:pt>
                <c:pt idx="1">
                  <c:v>40.127770163617868</c:v>
                </c:pt>
                <c:pt idx="2">
                  <c:v>37.18931653580097</c:v>
                </c:pt>
                <c:pt idx="3">
                  <c:v>40.184998676488391</c:v>
                </c:pt>
                <c:pt idx="4">
                  <c:v>28.063396736236598</c:v>
                </c:pt>
                <c:pt idx="5">
                  <c:v>26.538592726911816</c:v>
                </c:pt>
                <c:pt idx="6">
                  <c:v>25.059167014701359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工作表1!$O$69</c:f>
              <c:strCache>
                <c:ptCount val="1"/>
                <c:pt idx="0">
                  <c:v>206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工作表1!$O$70:$O$76</c:f>
              <c:numCache>
                <c:formatCode>General</c:formatCode>
                <c:ptCount val="7"/>
                <c:pt idx="0">
                  <c:v>39.232214189318199</c:v>
                </c:pt>
                <c:pt idx="1">
                  <c:v>39.028100494564455</c:v>
                </c:pt>
                <c:pt idx="2">
                  <c:v>38.595355422505008</c:v>
                </c:pt>
                <c:pt idx="3">
                  <c:v>38.08382110103301</c:v>
                </c:pt>
                <c:pt idx="4">
                  <c:v>31.176259348889175</c:v>
                </c:pt>
                <c:pt idx="5">
                  <c:v>24.808636654782674</c:v>
                </c:pt>
                <c:pt idx="6">
                  <c:v>25.056745842438602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工作表1!$P$69</c:f>
              <c:strCache>
                <c:ptCount val="1"/>
                <c:pt idx="0">
                  <c:v>209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工作表1!$P$70:$P$76</c:f>
              <c:numCache>
                <c:formatCode>General</c:formatCode>
                <c:ptCount val="7"/>
                <c:pt idx="0">
                  <c:v>38.754908770513339</c:v>
                </c:pt>
                <c:pt idx="1">
                  <c:v>38.973564940649965</c:v>
                </c:pt>
                <c:pt idx="2">
                  <c:v>38.912481876994264</c:v>
                </c:pt>
                <c:pt idx="3">
                  <c:v>38.404737376240547</c:v>
                </c:pt>
                <c:pt idx="4">
                  <c:v>31.503304736639166</c:v>
                </c:pt>
                <c:pt idx="5">
                  <c:v>25.139484628316495</c:v>
                </c:pt>
                <c:pt idx="6">
                  <c:v>26.757190153227043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工作表1!$Q$69</c:f>
              <c:strCache>
                <c:ptCount val="1"/>
                <c:pt idx="0">
                  <c:v>210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工作表1!$Q$70:$Q$76</c:f>
              <c:numCache>
                <c:formatCode>General</c:formatCode>
                <c:ptCount val="7"/>
                <c:pt idx="0">
                  <c:v>40.598311585903332</c:v>
                </c:pt>
                <c:pt idx="1">
                  <c:v>37.511485066240965</c:v>
                </c:pt>
                <c:pt idx="2">
                  <c:v>39.965695850786688</c:v>
                </c:pt>
                <c:pt idx="3">
                  <c:v>37.004140667005316</c:v>
                </c:pt>
                <c:pt idx="4">
                  <c:v>32.885932764537358</c:v>
                </c:pt>
                <c:pt idx="5">
                  <c:v>26.509614069894553</c:v>
                </c:pt>
                <c:pt idx="6">
                  <c:v>25.036659722709715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工作表1!$R$69</c:f>
              <c:strCache>
                <c:ptCount val="1"/>
                <c:pt idx="0">
                  <c:v>214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工作表1!$R$70:$R$76</c:f>
              <c:numCache>
                <c:formatCode>General</c:formatCode>
                <c:ptCount val="7"/>
                <c:pt idx="0">
                  <c:v>39.363656976156591</c:v>
                </c:pt>
                <c:pt idx="1">
                  <c:v>38.52995703320471</c:v>
                </c:pt>
                <c:pt idx="2">
                  <c:v>38.862581319021757</c:v>
                </c:pt>
                <c:pt idx="3">
                  <c:v>38.371369858704611</c:v>
                </c:pt>
                <c:pt idx="4">
                  <c:v>35.27616729069058</c:v>
                </c:pt>
                <c:pt idx="5">
                  <c:v>24.768346549741693</c:v>
                </c:pt>
                <c:pt idx="6">
                  <c:v>26.391830803766425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工作表1!$S$69</c:f>
              <c:strCache>
                <c:ptCount val="1"/>
                <c:pt idx="0">
                  <c:v>217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工作表1!$S$70:$S$76</c:f>
              <c:numCache>
                <c:formatCode>General</c:formatCode>
                <c:ptCount val="7"/>
                <c:pt idx="0">
                  <c:v>40.411964914018</c:v>
                </c:pt>
                <c:pt idx="1">
                  <c:v>37.412019588689873</c:v>
                </c:pt>
                <c:pt idx="2">
                  <c:v>39.89810980569419</c:v>
                </c:pt>
                <c:pt idx="3">
                  <c:v>37.30869916406931</c:v>
                </c:pt>
                <c:pt idx="4">
                  <c:v>36.991843856359424</c:v>
                </c:pt>
                <c:pt idx="5">
                  <c:v>26.816834925086994</c:v>
                </c:pt>
                <c:pt idx="6">
                  <c:v>25.007562719366035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工作表1!$T$69</c:f>
              <c:strCache>
                <c:ptCount val="1"/>
                <c:pt idx="0">
                  <c:v>221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工作表1!$T$70:$T$76</c:f>
              <c:numCache>
                <c:formatCode>General</c:formatCode>
                <c:ptCount val="7"/>
                <c:pt idx="0">
                  <c:v>39.190845446056841</c:v>
                </c:pt>
                <c:pt idx="1">
                  <c:v>38.78660070352646</c:v>
                </c:pt>
                <c:pt idx="2">
                  <c:v>38.793551005872899</c:v>
                </c:pt>
                <c:pt idx="3">
                  <c:v>37.978138767802648</c:v>
                </c:pt>
                <c:pt idx="4">
                  <c:v>38.691151601306785</c:v>
                </c:pt>
                <c:pt idx="5">
                  <c:v>25.76874008585628</c:v>
                </c:pt>
                <c:pt idx="6">
                  <c:v>26.705127940133025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工作表1!$U$69</c:f>
              <c:strCache>
                <c:ptCount val="1"/>
                <c:pt idx="0">
                  <c:v>222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工作表1!$U$70:$U$76</c:f>
              <c:numCache>
                <c:formatCode>General</c:formatCode>
                <c:ptCount val="7"/>
                <c:pt idx="0">
                  <c:v>38.059482038704374</c:v>
                </c:pt>
                <c:pt idx="1">
                  <c:v>39.852657583790204</c:v>
                </c:pt>
                <c:pt idx="2">
                  <c:v>37.377213054140697</c:v>
                </c:pt>
                <c:pt idx="3">
                  <c:v>40.06204912884661</c:v>
                </c:pt>
                <c:pt idx="4">
                  <c:v>36.613254577214889</c:v>
                </c:pt>
                <c:pt idx="5">
                  <c:v>28.856115216805904</c:v>
                </c:pt>
                <c:pt idx="6">
                  <c:v>24.645657060358701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工作表1!$V$69</c:f>
              <c:strCache>
                <c:ptCount val="1"/>
                <c:pt idx="0">
                  <c:v>225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工作表1!$V$70:$V$76</c:f>
              <c:numCache>
                <c:formatCode>General</c:formatCode>
                <c:ptCount val="7"/>
                <c:pt idx="0">
                  <c:v>38.746017505124087</c:v>
                </c:pt>
                <c:pt idx="1">
                  <c:v>39.101875275718328</c:v>
                </c:pt>
                <c:pt idx="2">
                  <c:v>38.412790404130504</c:v>
                </c:pt>
                <c:pt idx="3">
                  <c:v>38.654198742387564</c:v>
                </c:pt>
                <c:pt idx="4">
                  <c:v>38.329458930403803</c:v>
                </c:pt>
                <c:pt idx="5">
                  <c:v>29.531456097269313</c:v>
                </c:pt>
                <c:pt idx="6">
                  <c:v>24.978252153320852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工作表1!$W$69</c:f>
              <c:strCache>
                <c:ptCount val="1"/>
                <c:pt idx="0">
                  <c:v>226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工作表1!$W$70:$W$76</c:f>
              <c:numCache>
                <c:formatCode>General</c:formatCode>
                <c:ptCount val="7"/>
                <c:pt idx="0">
                  <c:v>39.069150532741077</c:v>
                </c:pt>
                <c:pt idx="1">
                  <c:v>39.070428510133297</c:v>
                </c:pt>
                <c:pt idx="2">
                  <c:v>38.042913182279506</c:v>
                </c:pt>
                <c:pt idx="3">
                  <c:v>38.643853150844905</c:v>
                </c:pt>
                <c:pt idx="4">
                  <c:v>38.322098142728635</c:v>
                </c:pt>
                <c:pt idx="5">
                  <c:v>29.184456458987711</c:v>
                </c:pt>
                <c:pt idx="6">
                  <c:v>26.684334764756045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工作表1!$X$69</c:f>
              <c:strCache>
                <c:ptCount val="1"/>
                <c:pt idx="0">
                  <c:v>229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工作表1!$X$70:$X$76</c:f>
              <c:numCache>
                <c:formatCode>General</c:formatCode>
                <c:ptCount val="7"/>
                <c:pt idx="0">
                  <c:v>37.904746008007578</c:v>
                </c:pt>
                <c:pt idx="1">
                  <c:v>40.111086332060637</c:v>
                </c:pt>
                <c:pt idx="2">
                  <c:v>36.964403990414411</c:v>
                </c:pt>
                <c:pt idx="3">
                  <c:v>40.019218269499731</c:v>
                </c:pt>
                <c:pt idx="4">
                  <c:v>36.585150284476981</c:v>
                </c:pt>
                <c:pt idx="5">
                  <c:v>33.634520902064764</c:v>
                </c:pt>
                <c:pt idx="6">
                  <c:v>24.619930962508022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工作表1!$Y$69</c:f>
              <c:strCache>
                <c:ptCount val="1"/>
                <c:pt idx="0">
                  <c:v>230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工作表1!$Y$70:$Y$76</c:f>
              <c:numCache>
                <c:formatCode>General</c:formatCode>
                <c:ptCount val="7"/>
                <c:pt idx="0">
                  <c:v>38.991506804073964</c:v>
                </c:pt>
                <c:pt idx="1">
                  <c:v>38.669757840567001</c:v>
                </c:pt>
                <c:pt idx="2">
                  <c:v>38.718086076260164</c:v>
                </c:pt>
                <c:pt idx="3">
                  <c:v>38.273739490107801</c:v>
                </c:pt>
                <c:pt idx="4">
                  <c:v>38.651531577493415</c:v>
                </c:pt>
                <c:pt idx="5">
                  <c:v>32.599348301537873</c:v>
                </c:pt>
                <c:pt idx="6">
                  <c:v>24.618017630938425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工作表1!$Z$69</c:f>
              <c:strCache>
                <c:ptCount val="1"/>
                <c:pt idx="0">
                  <c:v>234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工作表1!$Z$70:$Z$76</c:f>
              <c:numCache>
                <c:formatCode>General</c:formatCode>
                <c:ptCount val="7"/>
                <c:pt idx="0">
                  <c:v>40.362190465992171</c:v>
                </c:pt>
                <c:pt idx="1">
                  <c:v>37.179516626457058</c:v>
                </c:pt>
                <c:pt idx="2">
                  <c:v>40.086766401278652</c:v>
                </c:pt>
                <c:pt idx="3">
                  <c:v>37.202487073776751</c:v>
                </c:pt>
                <c:pt idx="4">
                  <c:v>39.666167377689931</c:v>
                </c:pt>
                <c:pt idx="5">
                  <c:v>34.637388483099301</c:v>
                </c:pt>
                <c:pt idx="6">
                  <c:v>24.944288885539834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工作表1!$AA$69</c:f>
              <c:strCache>
                <c:ptCount val="1"/>
                <c:pt idx="0">
                  <c:v>237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工作表1!$AA$70:$AA$76</c:f>
              <c:numCache>
                <c:formatCode>General</c:formatCode>
                <c:ptCount val="7"/>
                <c:pt idx="0">
                  <c:v>39.578070140468043</c:v>
                </c:pt>
                <c:pt idx="1">
                  <c:v>38.57473977556424</c:v>
                </c:pt>
                <c:pt idx="2">
                  <c:v>38.656054580375951</c:v>
                </c:pt>
                <c:pt idx="3">
                  <c:v>37.885290473595035</c:v>
                </c:pt>
                <c:pt idx="4">
                  <c:v>38.622982165724864</c:v>
                </c:pt>
                <c:pt idx="5">
                  <c:v>37.370996772475792</c:v>
                </c:pt>
                <c:pt idx="6">
                  <c:v>24.593948682954931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工作表1!$AB$69</c:f>
              <c:strCache>
                <c:ptCount val="1"/>
                <c:pt idx="0">
                  <c:v>242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工作表1!$F$70:$F$76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工作表1!$AB$70:$AB$76</c:f>
              <c:numCache>
                <c:formatCode>General</c:formatCode>
                <c:ptCount val="7"/>
                <c:pt idx="0">
                  <c:v>38.739645578096685</c:v>
                </c:pt>
                <c:pt idx="1">
                  <c:v>38.872407930994768</c:v>
                </c:pt>
                <c:pt idx="2">
                  <c:v>38.614828425777915</c:v>
                </c:pt>
                <c:pt idx="3">
                  <c:v>38.203030220664004</c:v>
                </c:pt>
                <c:pt idx="4">
                  <c:v>38.256344741409805</c:v>
                </c:pt>
                <c:pt idx="5">
                  <c:v>38.381617276761574</c:v>
                </c:pt>
                <c:pt idx="6">
                  <c:v>27.311051134118316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333536"/>
        <c:axId val="1955332992"/>
      </c:scatterChart>
      <c:valAx>
        <c:axId val="1955333536"/>
        <c:scaling>
          <c:orientation val="minMax"/>
          <c:max val="8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55332992"/>
        <c:crosses val="autoZero"/>
        <c:crossBetween val="midCat"/>
      </c:valAx>
      <c:valAx>
        <c:axId val="195533299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55333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/>
              <a:t>不同精神於每級精波的傷害值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工作表1!$G$31</c:f>
              <c:strCache>
                <c:ptCount val="1"/>
                <c:pt idx="0">
                  <c:v>181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工作表1!$G$33:$G$40</c:f>
              <c:numCache>
                <c:formatCode>General</c:formatCode>
                <c:ptCount val="8"/>
                <c:pt idx="0">
                  <c:v>307</c:v>
                </c:pt>
                <c:pt idx="1">
                  <c:v>417</c:v>
                </c:pt>
                <c:pt idx="2">
                  <c:v>522</c:v>
                </c:pt>
                <c:pt idx="3">
                  <c:v>601</c:v>
                </c:pt>
                <c:pt idx="4">
                  <c:v>673</c:v>
                </c:pt>
                <c:pt idx="5">
                  <c:v>749</c:v>
                </c:pt>
                <c:pt idx="6">
                  <c:v>822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工作表1!$H$31</c:f>
              <c:strCache>
                <c:ptCount val="1"/>
                <c:pt idx="0">
                  <c:v>186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工作表1!$H$33:$H$40</c:f>
              <c:numCache>
                <c:formatCode>General</c:formatCode>
                <c:ptCount val="8"/>
                <c:pt idx="0">
                  <c:v>319</c:v>
                </c:pt>
                <c:pt idx="1">
                  <c:v>423</c:v>
                </c:pt>
                <c:pt idx="2">
                  <c:v>535</c:v>
                </c:pt>
                <c:pt idx="3">
                  <c:v>619</c:v>
                </c:pt>
                <c:pt idx="4">
                  <c:v>691</c:v>
                </c:pt>
                <c:pt idx="5">
                  <c:v>768</c:v>
                </c:pt>
                <c:pt idx="6">
                  <c:v>840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工作表1!$I$31</c:f>
              <c:strCache>
                <c:ptCount val="1"/>
                <c:pt idx="0">
                  <c:v>189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工作表1!$I$33:$I$40</c:f>
              <c:numCache>
                <c:formatCode>General</c:formatCode>
                <c:ptCount val="8"/>
                <c:pt idx="0">
                  <c:v>322</c:v>
                </c:pt>
                <c:pt idx="1">
                  <c:v>429</c:v>
                </c:pt>
                <c:pt idx="2">
                  <c:v>538</c:v>
                </c:pt>
                <c:pt idx="3">
                  <c:v>628</c:v>
                </c:pt>
                <c:pt idx="4">
                  <c:v>705</c:v>
                </c:pt>
                <c:pt idx="5">
                  <c:v>777</c:v>
                </c:pt>
                <c:pt idx="6">
                  <c:v>850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工作表1!$J$31</c:f>
              <c:strCache>
                <c:ptCount val="1"/>
                <c:pt idx="0">
                  <c:v>194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工作表1!$J$33:$J$40</c:f>
              <c:numCache>
                <c:formatCode>General</c:formatCode>
                <c:ptCount val="8"/>
                <c:pt idx="0">
                  <c:v>331</c:v>
                </c:pt>
                <c:pt idx="1">
                  <c:v>438</c:v>
                </c:pt>
                <c:pt idx="2">
                  <c:v>547</c:v>
                </c:pt>
                <c:pt idx="3">
                  <c:v>648</c:v>
                </c:pt>
                <c:pt idx="4">
                  <c:v>724</c:v>
                </c:pt>
                <c:pt idx="5">
                  <c:v>797</c:v>
                </c:pt>
                <c:pt idx="6">
                  <c:v>869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工作表1!$K$31</c:f>
              <c:strCache>
                <c:ptCount val="1"/>
                <c:pt idx="0">
                  <c:v>197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工作表1!$K$33:$K$40</c:f>
              <c:numCache>
                <c:formatCode>General</c:formatCode>
                <c:ptCount val="8"/>
                <c:pt idx="0">
                  <c:v>337</c:v>
                </c:pt>
                <c:pt idx="1">
                  <c:v>444</c:v>
                </c:pt>
                <c:pt idx="2">
                  <c:v>554</c:v>
                </c:pt>
                <c:pt idx="3">
                  <c:v>660</c:v>
                </c:pt>
                <c:pt idx="4">
                  <c:v>733</c:v>
                </c:pt>
                <c:pt idx="5">
                  <c:v>805</c:v>
                </c:pt>
                <c:pt idx="6">
                  <c:v>883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工作表1!$L$31</c:f>
              <c:strCache>
                <c:ptCount val="1"/>
                <c:pt idx="0">
                  <c:v>201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工作表1!$L$33:$L$40</c:f>
              <c:numCache>
                <c:formatCode>General</c:formatCode>
                <c:ptCount val="8"/>
                <c:pt idx="0">
                  <c:v>343</c:v>
                </c:pt>
                <c:pt idx="1">
                  <c:v>451</c:v>
                </c:pt>
                <c:pt idx="2">
                  <c:v>559</c:v>
                </c:pt>
                <c:pt idx="3">
                  <c:v>670</c:v>
                </c:pt>
                <c:pt idx="4">
                  <c:v>749</c:v>
                </c:pt>
                <c:pt idx="5">
                  <c:v>822</c:v>
                </c:pt>
                <c:pt idx="6">
                  <c:v>894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工作表1!$M$31</c:f>
              <c:strCache>
                <c:ptCount val="1"/>
                <c:pt idx="0">
                  <c:v>202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工作表1!$M$33:$M$40</c:f>
              <c:numCache>
                <c:formatCode>General</c:formatCode>
                <c:ptCount val="8"/>
                <c:pt idx="0">
                  <c:v>347</c:v>
                </c:pt>
                <c:pt idx="1">
                  <c:v>454</c:v>
                </c:pt>
                <c:pt idx="2">
                  <c:v>563</c:v>
                </c:pt>
                <c:pt idx="3">
                  <c:v>673</c:v>
                </c:pt>
                <c:pt idx="4">
                  <c:v>752</c:v>
                </c:pt>
                <c:pt idx="5">
                  <c:v>825</c:v>
                </c:pt>
                <c:pt idx="6">
                  <c:v>902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工作表1!$N$31</c:f>
              <c:strCache>
                <c:ptCount val="1"/>
                <c:pt idx="0">
                  <c:v>205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工作表1!$N$33:$N$40</c:f>
              <c:numCache>
                <c:formatCode>General</c:formatCode>
                <c:ptCount val="8"/>
                <c:pt idx="0">
                  <c:v>349</c:v>
                </c:pt>
                <c:pt idx="1">
                  <c:v>460</c:v>
                </c:pt>
                <c:pt idx="2">
                  <c:v>565</c:v>
                </c:pt>
                <c:pt idx="3">
                  <c:v>680</c:v>
                </c:pt>
                <c:pt idx="4">
                  <c:v>761</c:v>
                </c:pt>
                <c:pt idx="5">
                  <c:v>838</c:v>
                </c:pt>
                <c:pt idx="6">
                  <c:v>911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工作表1!$O$31</c:f>
              <c:strCache>
                <c:ptCount val="1"/>
                <c:pt idx="0">
                  <c:v>206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工作表1!$O$33:$O$40</c:f>
              <c:numCache>
                <c:formatCode>General</c:formatCode>
                <c:ptCount val="8"/>
                <c:pt idx="0">
                  <c:v>352</c:v>
                </c:pt>
                <c:pt idx="1">
                  <c:v>460</c:v>
                </c:pt>
                <c:pt idx="2">
                  <c:v>569</c:v>
                </c:pt>
                <c:pt idx="3">
                  <c:v>678</c:v>
                </c:pt>
                <c:pt idx="4">
                  <c:v>768</c:v>
                </c:pt>
                <c:pt idx="5">
                  <c:v>840</c:v>
                </c:pt>
                <c:pt idx="6">
                  <c:v>913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工作表1!$P$31</c:f>
              <c:strCache>
                <c:ptCount val="1"/>
                <c:pt idx="0">
                  <c:v>209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工作表1!$P$33:$P$40</c:f>
              <c:numCache>
                <c:formatCode>General</c:formatCode>
                <c:ptCount val="8"/>
                <c:pt idx="0">
                  <c:v>358</c:v>
                </c:pt>
                <c:pt idx="1">
                  <c:v>466</c:v>
                </c:pt>
                <c:pt idx="2">
                  <c:v>576</c:v>
                </c:pt>
                <c:pt idx="3">
                  <c:v>686</c:v>
                </c:pt>
                <c:pt idx="4">
                  <c:v>777</c:v>
                </c:pt>
                <c:pt idx="5">
                  <c:v>850</c:v>
                </c:pt>
                <c:pt idx="6">
                  <c:v>928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工作表1!$Q$31</c:f>
              <c:strCache>
                <c:ptCount val="1"/>
                <c:pt idx="0">
                  <c:v>210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工作表1!$Q$33:$Q$40</c:f>
              <c:numCache>
                <c:formatCode>General</c:formatCode>
                <c:ptCount val="8"/>
                <c:pt idx="0">
                  <c:v>362</c:v>
                </c:pt>
                <c:pt idx="1">
                  <c:v>466</c:v>
                </c:pt>
                <c:pt idx="2">
                  <c:v>579</c:v>
                </c:pt>
                <c:pt idx="3">
                  <c:v>685</c:v>
                </c:pt>
                <c:pt idx="4">
                  <c:v>780</c:v>
                </c:pt>
                <c:pt idx="5">
                  <c:v>857</c:v>
                </c:pt>
                <c:pt idx="6">
                  <c:v>930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工作表1!$R$31</c:f>
              <c:strCache>
                <c:ptCount val="1"/>
                <c:pt idx="0">
                  <c:v>214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工作表1!$R$33:$R$40</c:f>
              <c:numCache>
                <c:formatCode>General</c:formatCode>
                <c:ptCount val="8"/>
                <c:pt idx="0">
                  <c:v>368</c:v>
                </c:pt>
                <c:pt idx="1">
                  <c:v>475</c:v>
                </c:pt>
                <c:pt idx="2">
                  <c:v>585</c:v>
                </c:pt>
                <c:pt idx="3">
                  <c:v>695</c:v>
                </c:pt>
                <c:pt idx="4">
                  <c:v>797</c:v>
                </c:pt>
                <c:pt idx="5">
                  <c:v>869</c:v>
                </c:pt>
                <c:pt idx="6">
                  <c:v>946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工作表1!$S$31</c:f>
              <c:strCache>
                <c:ptCount val="1"/>
                <c:pt idx="0">
                  <c:v>217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工作表1!$S$33:$S$40</c:f>
              <c:numCache>
                <c:formatCode>General</c:formatCode>
                <c:ptCount val="8"/>
                <c:pt idx="0">
                  <c:v>374</c:v>
                </c:pt>
                <c:pt idx="1">
                  <c:v>478</c:v>
                </c:pt>
                <c:pt idx="2">
                  <c:v>591</c:v>
                </c:pt>
                <c:pt idx="3">
                  <c:v>698</c:v>
                </c:pt>
                <c:pt idx="4">
                  <c:v>805</c:v>
                </c:pt>
                <c:pt idx="5">
                  <c:v>883</c:v>
                </c:pt>
                <c:pt idx="6">
                  <c:v>956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工作表1!$T$31</c:f>
              <c:strCache>
                <c:ptCount val="1"/>
                <c:pt idx="0">
                  <c:v>221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工作表1!$T$33:$T$40</c:f>
              <c:numCache>
                <c:formatCode>General</c:formatCode>
                <c:ptCount val="8"/>
                <c:pt idx="0">
                  <c:v>380</c:v>
                </c:pt>
                <c:pt idx="1">
                  <c:v>488</c:v>
                </c:pt>
                <c:pt idx="2">
                  <c:v>598</c:v>
                </c:pt>
                <c:pt idx="3">
                  <c:v>707</c:v>
                </c:pt>
                <c:pt idx="4">
                  <c:v>819</c:v>
                </c:pt>
                <c:pt idx="5">
                  <c:v>894</c:v>
                </c:pt>
                <c:pt idx="6">
                  <c:v>972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工作表1!$U$31</c:f>
              <c:strCache>
                <c:ptCount val="1"/>
                <c:pt idx="0">
                  <c:v>222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工作表1!$U$33:$U$40</c:f>
              <c:numCache>
                <c:formatCode>General</c:formatCode>
                <c:ptCount val="8"/>
                <c:pt idx="0">
                  <c:v>380</c:v>
                </c:pt>
                <c:pt idx="1">
                  <c:v>491</c:v>
                </c:pt>
                <c:pt idx="2">
                  <c:v>597</c:v>
                </c:pt>
                <c:pt idx="3">
                  <c:v>712</c:v>
                </c:pt>
                <c:pt idx="4">
                  <c:v>818</c:v>
                </c:pt>
                <c:pt idx="5">
                  <c:v>902</c:v>
                </c:pt>
                <c:pt idx="6">
                  <c:v>974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工作表1!$V$31</c:f>
              <c:strCache>
                <c:ptCount val="1"/>
                <c:pt idx="0">
                  <c:v>225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工作表1!$V$33:$V$40</c:f>
              <c:numCache>
                <c:formatCode>General</c:formatCode>
                <c:ptCount val="8"/>
                <c:pt idx="0">
                  <c:v>385</c:v>
                </c:pt>
                <c:pt idx="1">
                  <c:v>494</c:v>
                </c:pt>
                <c:pt idx="2">
                  <c:v>603</c:v>
                </c:pt>
                <c:pt idx="3">
                  <c:v>714</c:v>
                </c:pt>
                <c:pt idx="4">
                  <c:v>825</c:v>
                </c:pt>
                <c:pt idx="5">
                  <c:v>911</c:v>
                </c:pt>
                <c:pt idx="6">
                  <c:v>984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工作表1!$W$31</c:f>
              <c:strCache>
                <c:ptCount val="1"/>
                <c:pt idx="0">
                  <c:v>226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工作表1!$W$33:$W$40</c:f>
              <c:numCache>
                <c:formatCode>General</c:formatCode>
                <c:ptCount val="8"/>
                <c:pt idx="0">
                  <c:v>389</c:v>
                </c:pt>
                <c:pt idx="1">
                  <c:v>498</c:v>
                </c:pt>
                <c:pt idx="2">
                  <c:v>606</c:v>
                </c:pt>
                <c:pt idx="3">
                  <c:v>717</c:v>
                </c:pt>
                <c:pt idx="4">
                  <c:v>828</c:v>
                </c:pt>
                <c:pt idx="5">
                  <c:v>913</c:v>
                </c:pt>
                <c:pt idx="6">
                  <c:v>991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工作表1!$X$31</c:f>
              <c:strCache>
                <c:ptCount val="1"/>
                <c:pt idx="0">
                  <c:v>229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工作表1!$X$33:$X$40</c:f>
              <c:numCache>
                <c:formatCode>General</c:formatCode>
                <c:ptCount val="8"/>
                <c:pt idx="0">
                  <c:v>392</c:v>
                </c:pt>
                <c:pt idx="1">
                  <c:v>504</c:v>
                </c:pt>
                <c:pt idx="2">
                  <c:v>609</c:v>
                </c:pt>
                <c:pt idx="3">
                  <c:v>724</c:v>
                </c:pt>
                <c:pt idx="4">
                  <c:v>830</c:v>
                </c:pt>
                <c:pt idx="5">
                  <c:v>928</c:v>
                </c:pt>
                <c:pt idx="6">
                  <c:v>1000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工作表1!$Y$31</c:f>
              <c:strCache>
                <c:ptCount val="1"/>
                <c:pt idx="0">
                  <c:v>230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工作表1!$Y$33:$Y$40</c:f>
              <c:numCache>
                <c:formatCode>General</c:formatCode>
                <c:ptCount val="8"/>
                <c:pt idx="0">
                  <c:v>395</c:v>
                </c:pt>
                <c:pt idx="1">
                  <c:v>503</c:v>
                </c:pt>
                <c:pt idx="2">
                  <c:v>613</c:v>
                </c:pt>
                <c:pt idx="3">
                  <c:v>723</c:v>
                </c:pt>
                <c:pt idx="4">
                  <c:v>835</c:v>
                </c:pt>
                <c:pt idx="5">
                  <c:v>930</c:v>
                </c:pt>
                <c:pt idx="6">
                  <c:v>1002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工作表1!$Z$31</c:f>
              <c:strCache>
                <c:ptCount val="1"/>
                <c:pt idx="0">
                  <c:v>234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工作表1!$Z$33:$Z$40</c:f>
              <c:numCache>
                <c:formatCode>General</c:formatCode>
                <c:ptCount val="8"/>
                <c:pt idx="0">
                  <c:v>405</c:v>
                </c:pt>
                <c:pt idx="1">
                  <c:v>509</c:v>
                </c:pt>
                <c:pt idx="2">
                  <c:v>623</c:v>
                </c:pt>
                <c:pt idx="3">
                  <c:v>730</c:v>
                </c:pt>
                <c:pt idx="4">
                  <c:v>845</c:v>
                </c:pt>
                <c:pt idx="5">
                  <c:v>946</c:v>
                </c:pt>
                <c:pt idx="6">
                  <c:v>1019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工作表1!$AA$31</c:f>
              <c:strCache>
                <c:ptCount val="1"/>
                <c:pt idx="0">
                  <c:v>237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工作表1!$AA$33:$AA$40</c:f>
              <c:numCache>
                <c:formatCode>General</c:formatCode>
                <c:ptCount val="8"/>
                <c:pt idx="0">
                  <c:v>408</c:v>
                </c:pt>
                <c:pt idx="1">
                  <c:v>516</c:v>
                </c:pt>
                <c:pt idx="2">
                  <c:v>626</c:v>
                </c:pt>
                <c:pt idx="3">
                  <c:v>735</c:v>
                </c:pt>
                <c:pt idx="4">
                  <c:v>847</c:v>
                </c:pt>
                <c:pt idx="5">
                  <c:v>956</c:v>
                </c:pt>
                <c:pt idx="6">
                  <c:v>1028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工作表1!$AB$31</c:f>
              <c:strCache>
                <c:ptCount val="1"/>
                <c:pt idx="0">
                  <c:v>242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工作表1!$F$33:$F$40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工作表1!$AB$33:$AB$40</c:f>
              <c:numCache>
                <c:formatCode>General</c:formatCode>
                <c:ptCount val="8"/>
                <c:pt idx="0">
                  <c:v>416</c:v>
                </c:pt>
                <c:pt idx="1">
                  <c:v>525</c:v>
                </c:pt>
                <c:pt idx="2">
                  <c:v>635</c:v>
                </c:pt>
                <c:pt idx="3">
                  <c:v>745</c:v>
                </c:pt>
                <c:pt idx="4">
                  <c:v>856</c:v>
                </c:pt>
                <c:pt idx="5">
                  <c:v>968</c:v>
                </c:pt>
                <c:pt idx="6">
                  <c:v>1048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86720"/>
        <c:axId val="144081824"/>
      </c:scatterChart>
      <c:valAx>
        <c:axId val="144086720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44081824"/>
        <c:crosses val="autoZero"/>
        <c:crossBetween val="midCat"/>
      </c:valAx>
      <c:valAx>
        <c:axId val="14408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44086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/>
              <a:t>以標準公式計算及實驗數據中於不同精神的</a:t>
            </a:r>
            <a:r>
              <a:rPr lang="en-US" altLang="zh-TW"/>
              <a:t>1</a:t>
            </a:r>
            <a:r>
              <a:rPr lang="zh-TW" altLang="en-US"/>
              <a:t>級精波攻擊力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工作表1!$F$80</c:f>
              <c:strCache>
                <c:ptCount val="1"/>
                <c:pt idx="0">
                  <c:v>預測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工作表1!$G$79:$AB$79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工作表1!$G$80:$AB$80</c:f>
              <c:numCache>
                <c:formatCode>General</c:formatCode>
                <c:ptCount val="22"/>
                <c:pt idx="0">
                  <c:v>116.69999999999999</c:v>
                </c:pt>
                <c:pt idx="1">
                  <c:v>120.19999999999999</c:v>
                </c:pt>
                <c:pt idx="2">
                  <c:v>122.29999999999998</c:v>
                </c:pt>
                <c:pt idx="3">
                  <c:v>125.79999999999998</c:v>
                </c:pt>
                <c:pt idx="4">
                  <c:v>127.89999999999998</c:v>
                </c:pt>
                <c:pt idx="5">
                  <c:v>130.69999999999999</c:v>
                </c:pt>
                <c:pt idx="6">
                  <c:v>131.39999999999998</c:v>
                </c:pt>
                <c:pt idx="7">
                  <c:v>133.5</c:v>
                </c:pt>
                <c:pt idx="8">
                  <c:v>134.19999999999999</c:v>
                </c:pt>
                <c:pt idx="9">
                  <c:v>136.29999999999998</c:v>
                </c:pt>
                <c:pt idx="10">
                  <c:v>137</c:v>
                </c:pt>
                <c:pt idx="11">
                  <c:v>139.79999999999998</c:v>
                </c:pt>
                <c:pt idx="12">
                  <c:v>141.89999999999998</c:v>
                </c:pt>
                <c:pt idx="13">
                  <c:v>144.69999999999999</c:v>
                </c:pt>
                <c:pt idx="14">
                  <c:v>145.39999999999998</c:v>
                </c:pt>
                <c:pt idx="15">
                  <c:v>147.5</c:v>
                </c:pt>
                <c:pt idx="16">
                  <c:v>148.19999999999999</c:v>
                </c:pt>
                <c:pt idx="17">
                  <c:v>150.29999999999998</c:v>
                </c:pt>
                <c:pt idx="18">
                  <c:v>151</c:v>
                </c:pt>
                <c:pt idx="19">
                  <c:v>153.79999999999998</c:v>
                </c:pt>
                <c:pt idx="20">
                  <c:v>155.89999999999998</c:v>
                </c:pt>
                <c:pt idx="21">
                  <c:v>159.39999999999998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工作表1!$F$81</c:f>
              <c:strCache>
                <c:ptCount val="1"/>
                <c:pt idx="0">
                  <c:v>實驗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工作表1!$G$79:$AB$79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工作表1!$G$81:$AB$81</c:f>
              <c:numCache>
                <c:formatCode>General</c:formatCode>
                <c:ptCount val="22"/>
                <c:pt idx="0">
                  <c:v>112.97451815716998</c:v>
                </c:pt>
                <c:pt idx="1">
                  <c:v>115.32637408776627</c:v>
                </c:pt>
                <c:pt idx="2">
                  <c:v>117.27844505177568</c:v>
                </c:pt>
                <c:pt idx="3">
                  <c:v>120.77524741247134</c:v>
                </c:pt>
                <c:pt idx="4">
                  <c:v>123.09499589572157</c:v>
                </c:pt>
                <c:pt idx="5">
                  <c:v>125.40607691704956</c:v>
                </c:pt>
                <c:pt idx="6">
                  <c:v>126.17457973930847</c:v>
                </c:pt>
                <c:pt idx="7">
                  <c:v>128.47471007873978</c:v>
                </c:pt>
                <c:pt idx="8">
                  <c:v>128.47471007873978</c:v>
                </c:pt>
                <c:pt idx="9">
                  <c:v>131.14837209992461</c:v>
                </c:pt>
                <c:pt idx="10">
                  <c:v>130.76704915894362</c:v>
                </c:pt>
                <c:pt idx="11">
                  <c:v>134.19167855718109</c:v>
                </c:pt>
                <c:pt idx="12">
                  <c:v>135.32967695288113</c:v>
                </c:pt>
                <c:pt idx="13">
                  <c:v>138.73354823279868</c:v>
                </c:pt>
                <c:pt idx="14">
                  <c:v>139.86491164015115</c:v>
                </c:pt>
                <c:pt idx="15">
                  <c:v>140.99469949772796</c:v>
                </c:pt>
                <c:pt idx="16">
                  <c:v>142.12294315455577</c:v>
                </c:pt>
                <c:pt idx="17">
                  <c:v>144.37491879598133</c:v>
                </c:pt>
                <c:pt idx="18">
                  <c:v>144.37491879598133</c:v>
                </c:pt>
                <c:pt idx="19">
                  <c:v>146.62107196017359</c:v>
                </c:pt>
                <c:pt idx="20">
                  <c:v>148.48857801796103</c:v>
                </c:pt>
                <c:pt idx="21">
                  <c:v>152.21239976581137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1921776"/>
        <c:axId val="1881925040"/>
      </c:scatterChart>
      <c:valAx>
        <c:axId val="1881921776"/>
        <c:scaling>
          <c:orientation val="minMax"/>
          <c:min val="1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881925040"/>
        <c:crosses val="autoZero"/>
        <c:crossBetween val="midCat"/>
      </c:valAx>
      <c:valAx>
        <c:axId val="1881925040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881921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8</a:t>
            </a:r>
            <a:r>
              <a:rPr lang="zh-TW" altLang="en-US"/>
              <a:t>級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工作表1!$F$92</c:f>
              <c:strCache>
                <c:ptCount val="1"/>
                <c:pt idx="0">
                  <c:v>預測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工作表1!$G$91:$AB$91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工作表1!$G$92:$AB$92</c:f>
              <c:numCache>
                <c:formatCode>General</c:formatCode>
                <c:ptCount val="22"/>
                <c:pt idx="0">
                  <c:v>396.7</c:v>
                </c:pt>
                <c:pt idx="1">
                  <c:v>400.2</c:v>
                </c:pt>
                <c:pt idx="2">
                  <c:v>402.29999999999995</c:v>
                </c:pt>
                <c:pt idx="3">
                  <c:v>405.79999999999995</c:v>
                </c:pt>
                <c:pt idx="4">
                  <c:v>407.9</c:v>
                </c:pt>
                <c:pt idx="5">
                  <c:v>410.7</c:v>
                </c:pt>
                <c:pt idx="6">
                  <c:v>411.4</c:v>
                </c:pt>
                <c:pt idx="7">
                  <c:v>413.5</c:v>
                </c:pt>
                <c:pt idx="8">
                  <c:v>414.2</c:v>
                </c:pt>
                <c:pt idx="9">
                  <c:v>416.29999999999995</c:v>
                </c:pt>
                <c:pt idx="10">
                  <c:v>417</c:v>
                </c:pt>
                <c:pt idx="11">
                  <c:v>419.79999999999995</c:v>
                </c:pt>
                <c:pt idx="12">
                  <c:v>421.9</c:v>
                </c:pt>
                <c:pt idx="13">
                  <c:v>424.7</c:v>
                </c:pt>
                <c:pt idx="14">
                  <c:v>425.4</c:v>
                </c:pt>
                <c:pt idx="15">
                  <c:v>427.5</c:v>
                </c:pt>
                <c:pt idx="16">
                  <c:v>428.2</c:v>
                </c:pt>
                <c:pt idx="17">
                  <c:v>430.29999999999995</c:v>
                </c:pt>
                <c:pt idx="18">
                  <c:v>431</c:v>
                </c:pt>
                <c:pt idx="19">
                  <c:v>433.79999999999995</c:v>
                </c:pt>
                <c:pt idx="20">
                  <c:v>435.9</c:v>
                </c:pt>
                <c:pt idx="21">
                  <c:v>439.4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工作表1!$F$93</c:f>
              <c:strCache>
                <c:ptCount val="1"/>
                <c:pt idx="0">
                  <c:v>實驗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工作表1!$G$91:$AB$91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工作表1!$G$93:$AB$93</c:f>
              <c:numCache>
                <c:formatCode>General</c:formatCode>
                <c:ptCount val="22"/>
                <c:pt idx="0">
                  <c:v>333</c:v>
                </c:pt>
                <c:pt idx="1">
                  <c:v>339</c:v>
                </c:pt>
                <c:pt idx="2">
                  <c:v>343</c:v>
                </c:pt>
                <c:pt idx="3">
                  <c:v>349</c:v>
                </c:pt>
                <c:pt idx="4">
                  <c:v>354</c:v>
                </c:pt>
                <c:pt idx="5">
                  <c:v>358</c:v>
                </c:pt>
                <c:pt idx="6">
                  <c:v>361</c:v>
                </c:pt>
                <c:pt idx="7">
                  <c:v>364</c:v>
                </c:pt>
                <c:pt idx="8">
                  <c:v>364</c:v>
                </c:pt>
                <c:pt idx="9">
                  <c:v>370</c:v>
                </c:pt>
                <c:pt idx="10">
                  <c:v>370</c:v>
                </c:pt>
                <c:pt idx="11">
                  <c:v>376</c:v>
                </c:pt>
                <c:pt idx="12">
                  <c:v>379</c:v>
                </c:pt>
                <c:pt idx="13">
                  <c:v>385</c:v>
                </c:pt>
                <c:pt idx="14">
                  <c:v>385</c:v>
                </c:pt>
                <c:pt idx="15">
                  <c:v>389</c:v>
                </c:pt>
                <c:pt idx="16">
                  <c:v>391</c:v>
                </c:pt>
                <c:pt idx="17">
                  <c:v>394</c:v>
                </c:pt>
                <c:pt idx="18">
                  <c:v>395</c:v>
                </c:pt>
                <c:pt idx="19">
                  <c:v>401</c:v>
                </c:pt>
                <c:pt idx="20">
                  <c:v>404</c:v>
                </c:pt>
                <c:pt idx="21">
                  <c:v>411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14064"/>
        <c:axId val="144093968"/>
      </c:scatterChart>
      <c:valAx>
        <c:axId val="144214064"/>
        <c:scaling>
          <c:orientation val="minMax"/>
          <c:min val="1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44093968"/>
        <c:crosses val="autoZero"/>
        <c:crossBetween val="midCat"/>
      </c:valAx>
      <c:valAx>
        <c:axId val="144093968"/>
        <c:scaling>
          <c:orientation val="minMax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4421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6</a:t>
            </a:r>
            <a:r>
              <a:rPr lang="zh-TW" altLang="en-US"/>
              <a:t>級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工作表1!$F$88</c:f>
              <c:strCache>
                <c:ptCount val="1"/>
                <c:pt idx="0">
                  <c:v>預測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工作表1!$G$87:$AB$87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工作表1!$G$88:$AB$88</c:f>
              <c:numCache>
                <c:formatCode>General</c:formatCode>
                <c:ptCount val="22"/>
                <c:pt idx="0">
                  <c:v>316.7</c:v>
                </c:pt>
                <c:pt idx="1">
                  <c:v>320.2</c:v>
                </c:pt>
                <c:pt idx="2">
                  <c:v>322.29999999999995</c:v>
                </c:pt>
                <c:pt idx="3">
                  <c:v>325.79999999999995</c:v>
                </c:pt>
                <c:pt idx="4">
                  <c:v>327.9</c:v>
                </c:pt>
                <c:pt idx="5">
                  <c:v>330.7</c:v>
                </c:pt>
                <c:pt idx="6">
                  <c:v>331.4</c:v>
                </c:pt>
                <c:pt idx="7">
                  <c:v>333.5</c:v>
                </c:pt>
                <c:pt idx="8">
                  <c:v>334.2</c:v>
                </c:pt>
                <c:pt idx="9">
                  <c:v>336.29999999999995</c:v>
                </c:pt>
                <c:pt idx="10">
                  <c:v>337</c:v>
                </c:pt>
                <c:pt idx="11">
                  <c:v>339.79999999999995</c:v>
                </c:pt>
                <c:pt idx="12">
                  <c:v>341.9</c:v>
                </c:pt>
                <c:pt idx="13">
                  <c:v>344.7</c:v>
                </c:pt>
                <c:pt idx="14">
                  <c:v>345.4</c:v>
                </c:pt>
                <c:pt idx="15">
                  <c:v>347.5</c:v>
                </c:pt>
                <c:pt idx="16">
                  <c:v>348.2</c:v>
                </c:pt>
                <c:pt idx="17">
                  <c:v>350.29999999999995</c:v>
                </c:pt>
                <c:pt idx="18">
                  <c:v>351</c:v>
                </c:pt>
                <c:pt idx="19">
                  <c:v>353.79999999999995</c:v>
                </c:pt>
                <c:pt idx="20">
                  <c:v>355.9</c:v>
                </c:pt>
                <c:pt idx="21">
                  <c:v>359.4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工作表1!$F$89</c:f>
              <c:strCache>
                <c:ptCount val="1"/>
                <c:pt idx="0">
                  <c:v>實驗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工作表1!$G$87:$AB$87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工作表1!$G$89:$AB$89</c:f>
              <c:numCache>
                <c:formatCode>General</c:formatCode>
                <c:ptCount val="22"/>
                <c:pt idx="0">
                  <c:v>281.67584373714595</c:v>
                </c:pt>
                <c:pt idx="1">
                  <c:v>287.93055499727558</c:v>
                </c:pt>
                <c:pt idx="2">
                  <c:v>292.78904700522509</c:v>
                </c:pt>
                <c:pt idx="3">
                  <c:v>299.37437339596369</c:v>
                </c:pt>
                <c:pt idx="4">
                  <c:v>302.49052655338397</c:v>
                </c:pt>
                <c:pt idx="5">
                  <c:v>308.02547593533228</c:v>
                </c:pt>
                <c:pt idx="6">
                  <c:v>309.0626027610553</c:v>
                </c:pt>
                <c:pt idx="7">
                  <c:v>312.17273671114839</c:v>
                </c:pt>
                <c:pt idx="8">
                  <c:v>314.59046063504962</c:v>
                </c:pt>
                <c:pt idx="9">
                  <c:v>317.69736980096189</c:v>
                </c:pt>
                <c:pt idx="10">
                  <c:v>318.73261509341728</c:v>
                </c:pt>
                <c:pt idx="11">
                  <c:v>324.59541103495934</c:v>
                </c:pt>
                <c:pt idx="12">
                  <c:v>327.35231428171193</c:v>
                </c:pt>
                <c:pt idx="13">
                  <c:v>332.17383575736432</c:v>
                </c:pt>
                <c:pt idx="14">
                  <c:v>331.82956802284792</c:v>
                </c:pt>
                <c:pt idx="15">
                  <c:v>334.23904035549225</c:v>
                </c:pt>
                <c:pt idx="16">
                  <c:v>335.27138667328319</c:v>
                </c:pt>
                <c:pt idx="17">
                  <c:v>335.95952368044067</c:v>
                </c:pt>
                <c:pt idx="18">
                  <c:v>337.67954058448368</c:v>
                </c:pt>
                <c:pt idx="19">
                  <c:v>341.11819990536816</c:v>
                </c:pt>
                <c:pt idx="20">
                  <c:v>341.80571515368916</c:v>
                </c:pt>
                <c:pt idx="21">
                  <c:v>344.89865666275455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199184"/>
        <c:axId val="1948198640"/>
      </c:scatterChart>
      <c:valAx>
        <c:axId val="1948199184"/>
        <c:scaling>
          <c:orientation val="minMax"/>
          <c:min val="1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48198640"/>
        <c:crosses val="autoZero"/>
        <c:crossBetween val="midCat"/>
      </c:valAx>
      <c:valAx>
        <c:axId val="1948198640"/>
        <c:scaling>
          <c:orientation val="minMax"/>
          <c:min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948199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4</a:t>
            </a:r>
            <a:r>
              <a:rPr lang="zh-TW" altLang="en-US"/>
              <a:t>級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工作表1!$F$84</c:f>
              <c:strCache>
                <c:ptCount val="1"/>
                <c:pt idx="0">
                  <c:v>預測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工作表1!$G$83:$AB$83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工作表1!$G$84:$AB$84</c:f>
              <c:numCache>
                <c:formatCode>General</c:formatCode>
                <c:ptCount val="22"/>
                <c:pt idx="0">
                  <c:v>236.7</c:v>
                </c:pt>
                <c:pt idx="1">
                  <c:v>240.2</c:v>
                </c:pt>
                <c:pt idx="2">
                  <c:v>242.29999999999995</c:v>
                </c:pt>
                <c:pt idx="3">
                  <c:v>245.79999999999995</c:v>
                </c:pt>
                <c:pt idx="4">
                  <c:v>247.89999999999998</c:v>
                </c:pt>
                <c:pt idx="5">
                  <c:v>250.7</c:v>
                </c:pt>
                <c:pt idx="6">
                  <c:v>251.39999999999998</c:v>
                </c:pt>
                <c:pt idx="7">
                  <c:v>253.5</c:v>
                </c:pt>
                <c:pt idx="8">
                  <c:v>254.2</c:v>
                </c:pt>
                <c:pt idx="9">
                  <c:v>256.29999999999995</c:v>
                </c:pt>
                <c:pt idx="10">
                  <c:v>257</c:v>
                </c:pt>
                <c:pt idx="11">
                  <c:v>259.79999999999995</c:v>
                </c:pt>
                <c:pt idx="12">
                  <c:v>261.89999999999998</c:v>
                </c:pt>
                <c:pt idx="13">
                  <c:v>264.7</c:v>
                </c:pt>
                <c:pt idx="14">
                  <c:v>265.39999999999998</c:v>
                </c:pt>
                <c:pt idx="15">
                  <c:v>267.5</c:v>
                </c:pt>
                <c:pt idx="16">
                  <c:v>268.2</c:v>
                </c:pt>
                <c:pt idx="17">
                  <c:v>270.29999999999995</c:v>
                </c:pt>
                <c:pt idx="18">
                  <c:v>271</c:v>
                </c:pt>
                <c:pt idx="19">
                  <c:v>273.79999999999995</c:v>
                </c:pt>
                <c:pt idx="20">
                  <c:v>275.89999999999998</c:v>
                </c:pt>
                <c:pt idx="21">
                  <c:v>279.39999999999998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工作表1!$F$85</c:f>
              <c:strCache>
                <c:ptCount val="1"/>
                <c:pt idx="0">
                  <c:v>實驗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工作表1!$G$83:$AB$83</c:f>
              <c:numCache>
                <c:formatCode>General</c:formatCode>
                <c:ptCount val="22"/>
                <c:pt idx="0">
                  <c:v>181</c:v>
                </c:pt>
                <c:pt idx="1">
                  <c:v>186</c:v>
                </c:pt>
                <c:pt idx="2">
                  <c:v>189</c:v>
                </c:pt>
                <c:pt idx="3">
                  <c:v>194</c:v>
                </c:pt>
                <c:pt idx="4">
                  <c:v>197</c:v>
                </c:pt>
                <c:pt idx="5">
                  <c:v>201</c:v>
                </c:pt>
                <c:pt idx="6">
                  <c:v>202</c:v>
                </c:pt>
                <c:pt idx="7">
                  <c:v>205</c:v>
                </c:pt>
                <c:pt idx="8">
                  <c:v>206</c:v>
                </c:pt>
                <c:pt idx="9">
                  <c:v>209</c:v>
                </c:pt>
                <c:pt idx="10">
                  <c:v>210</c:v>
                </c:pt>
                <c:pt idx="11">
                  <c:v>214</c:v>
                </c:pt>
                <c:pt idx="12">
                  <c:v>217</c:v>
                </c:pt>
                <c:pt idx="13">
                  <c:v>221</c:v>
                </c:pt>
                <c:pt idx="14">
                  <c:v>222</c:v>
                </c:pt>
                <c:pt idx="15">
                  <c:v>225</c:v>
                </c:pt>
                <c:pt idx="16">
                  <c:v>226</c:v>
                </c:pt>
                <c:pt idx="17">
                  <c:v>229</c:v>
                </c:pt>
                <c:pt idx="18">
                  <c:v>230</c:v>
                </c:pt>
                <c:pt idx="19">
                  <c:v>234</c:v>
                </c:pt>
                <c:pt idx="20">
                  <c:v>237</c:v>
                </c:pt>
                <c:pt idx="21">
                  <c:v>242</c:v>
                </c:pt>
              </c:numCache>
            </c:numRef>
          </c:xVal>
          <c:yVal>
            <c:numRef>
              <c:f>工作表1!$G$85:$AB$85</c:f>
              <c:numCache>
                <c:formatCode>General</c:formatCode>
                <c:ptCount val="22"/>
                <c:pt idx="0">
                  <c:v>228.7638882085279</c:v>
                </c:pt>
                <c:pt idx="1">
                  <c:v>233.35645286681483</c:v>
                </c:pt>
                <c:pt idx="2">
                  <c:v>234.41510745658024</c:v>
                </c:pt>
                <c:pt idx="3">
                  <c:v>237.58852675289529</c:v>
                </c:pt>
                <c:pt idx="4">
                  <c:v>240.05416613779744</c:v>
                </c:pt>
                <c:pt idx="5">
                  <c:v>241.81399351036669</c:v>
                </c:pt>
                <c:pt idx="6">
                  <c:v>243.22106524075753</c:v>
                </c:pt>
                <c:pt idx="7">
                  <c:v>243.9243412984234</c:v>
                </c:pt>
                <c:pt idx="8">
                  <c:v>245.33038018512744</c:v>
                </c:pt>
                <c:pt idx="9">
                  <c:v>247.78932768808218</c:v>
                </c:pt>
                <c:pt idx="10">
                  <c:v>248.84254166187461</c:v>
                </c:pt>
                <c:pt idx="11">
                  <c:v>250.94787388556415</c:v>
                </c:pt>
                <c:pt idx="12">
                  <c:v>253.05177126128319</c:v>
                </c:pt>
                <c:pt idx="13">
                  <c:v>255.50454538825488</c:v>
                </c:pt>
                <c:pt idx="14">
                  <c:v>255.15426431678642</c:v>
                </c:pt>
                <c:pt idx="15">
                  <c:v>257.25538268270088</c:v>
                </c:pt>
                <c:pt idx="16">
                  <c:v>258.30543537970965</c:v>
                </c:pt>
                <c:pt idx="17">
                  <c:v>259.35515512646396</c:v>
                </c:pt>
                <c:pt idx="18">
                  <c:v>260.75426951688246</c:v>
                </c:pt>
                <c:pt idx="19">
                  <c:v>264.24954545390148</c:v>
                </c:pt>
                <c:pt idx="20">
                  <c:v>265.29744251436927</c:v>
                </c:pt>
                <c:pt idx="21">
                  <c:v>268.43928170068074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1922320"/>
        <c:axId val="1881926672"/>
      </c:scatterChart>
      <c:valAx>
        <c:axId val="1881922320"/>
        <c:scaling>
          <c:orientation val="minMax"/>
          <c:min val="1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881926672"/>
        <c:crosses val="autoZero"/>
        <c:crossBetween val="midCat"/>
      </c:valAx>
      <c:valAx>
        <c:axId val="1881926672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88192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149134</xdr:colOff>
      <xdr:row>16</xdr:row>
      <xdr:rowOff>10886</xdr:rowOff>
    </xdr:from>
    <xdr:to>
      <xdr:col>47</xdr:col>
      <xdr:colOff>362494</xdr:colOff>
      <xdr:row>28</xdr:row>
      <xdr:rowOff>102326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217714</xdr:colOff>
      <xdr:row>28</xdr:row>
      <xdr:rowOff>198120</xdr:rowOff>
    </xdr:from>
    <xdr:to>
      <xdr:col>47</xdr:col>
      <xdr:colOff>126274</xdr:colOff>
      <xdr:row>43</xdr:row>
      <xdr:rowOff>44631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59872</xdr:colOff>
      <xdr:row>45</xdr:row>
      <xdr:rowOff>166550</xdr:rowOff>
    </xdr:from>
    <xdr:to>
      <xdr:col>36</xdr:col>
      <xdr:colOff>555172</xdr:colOff>
      <xdr:row>77</xdr:row>
      <xdr:rowOff>90350</xdr:rowOff>
    </xdr:to>
    <xdr:graphicFrame macro="">
      <xdr:nvGraphicFramePr>
        <xdr:cNvPr id="6" name="圖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567146</xdr:colOff>
      <xdr:row>63</xdr:row>
      <xdr:rowOff>193765</xdr:rowOff>
    </xdr:from>
    <xdr:to>
      <xdr:col>48</xdr:col>
      <xdr:colOff>216626</xdr:colOff>
      <xdr:row>77</xdr:row>
      <xdr:rowOff>116477</xdr:rowOff>
    </xdr:to>
    <xdr:graphicFrame macro="">
      <xdr:nvGraphicFramePr>
        <xdr:cNvPr id="7" name="圖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525780</xdr:colOff>
      <xdr:row>45</xdr:row>
      <xdr:rowOff>170906</xdr:rowOff>
    </xdr:from>
    <xdr:to>
      <xdr:col>48</xdr:col>
      <xdr:colOff>198120</xdr:colOff>
      <xdr:row>64</xdr:row>
      <xdr:rowOff>18506</xdr:rowOff>
    </xdr:to>
    <xdr:graphicFrame macro="">
      <xdr:nvGraphicFramePr>
        <xdr:cNvPr id="8" name="圖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200298</xdr:colOff>
      <xdr:row>16</xdr:row>
      <xdr:rowOff>77288</xdr:rowOff>
    </xdr:from>
    <xdr:to>
      <xdr:col>37</xdr:col>
      <xdr:colOff>185058</xdr:colOff>
      <xdr:row>42</xdr:row>
      <xdr:rowOff>191588</xdr:rowOff>
    </xdr:to>
    <xdr:graphicFrame macro="">
      <xdr:nvGraphicFramePr>
        <xdr:cNvPr id="9" name="圖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255815</xdr:colOff>
      <xdr:row>77</xdr:row>
      <xdr:rowOff>132806</xdr:rowOff>
    </xdr:from>
    <xdr:to>
      <xdr:col>34</xdr:col>
      <xdr:colOff>248195</xdr:colOff>
      <xdr:row>90</xdr:row>
      <xdr:rowOff>102326</xdr:rowOff>
    </xdr:to>
    <xdr:graphicFrame macro="">
      <xdr:nvGraphicFramePr>
        <xdr:cNvPr id="10" name="圖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239485</xdr:colOff>
      <xdr:row>90</xdr:row>
      <xdr:rowOff>116477</xdr:rowOff>
    </xdr:from>
    <xdr:to>
      <xdr:col>40</xdr:col>
      <xdr:colOff>216625</xdr:colOff>
      <xdr:row>103</xdr:row>
      <xdr:rowOff>47897</xdr:rowOff>
    </xdr:to>
    <xdr:graphicFrame macro="">
      <xdr:nvGraphicFramePr>
        <xdr:cNvPr id="11" name="圖表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215537</xdr:colOff>
      <xdr:row>90</xdr:row>
      <xdr:rowOff>97971</xdr:rowOff>
    </xdr:from>
    <xdr:to>
      <xdr:col>34</xdr:col>
      <xdr:colOff>192677</xdr:colOff>
      <xdr:row>103</xdr:row>
      <xdr:rowOff>59871</xdr:rowOff>
    </xdr:to>
    <xdr:graphicFrame macro="">
      <xdr:nvGraphicFramePr>
        <xdr:cNvPr id="13" name="圖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34</xdr:col>
      <xdr:colOff>228599</xdr:colOff>
      <xdr:row>77</xdr:row>
      <xdr:rowOff>143691</xdr:rowOff>
    </xdr:from>
    <xdr:to>
      <xdr:col>40</xdr:col>
      <xdr:colOff>213359</xdr:colOff>
      <xdr:row>90</xdr:row>
      <xdr:rowOff>105591</xdr:rowOff>
    </xdr:to>
    <xdr:graphicFrame macro="">
      <xdr:nvGraphicFramePr>
        <xdr:cNvPr id="14" name="圖表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93"/>
  <sheetViews>
    <sheetView tabSelected="1" topLeftCell="T39" zoomScale="70" zoomScaleNormal="70" workbookViewId="0">
      <selection activeCell="O26" sqref="O26"/>
    </sheetView>
  </sheetViews>
  <sheetFormatPr defaultRowHeight="16.2" x14ac:dyDescent="0.3"/>
  <cols>
    <col min="7" max="7" width="10.44140625" bestFit="1" customWidth="1"/>
    <col min="8" max="8" width="12.21875" bestFit="1" customWidth="1"/>
  </cols>
  <sheetData>
    <row r="3" spans="1:12" x14ac:dyDescent="0.3">
      <c r="A3" t="s">
        <v>6</v>
      </c>
      <c r="B3">
        <v>140</v>
      </c>
      <c r="C3" t="s">
        <v>7</v>
      </c>
      <c r="D3">
        <v>140</v>
      </c>
    </row>
    <row r="4" spans="1:12" x14ac:dyDescent="0.3">
      <c r="A4" t="s">
        <v>0</v>
      </c>
      <c r="B4">
        <v>1500</v>
      </c>
      <c r="C4" t="s">
        <v>1</v>
      </c>
      <c r="D4">
        <v>0</v>
      </c>
    </row>
    <row r="5" spans="1:12" x14ac:dyDescent="0.3">
      <c r="A5" t="s">
        <v>3</v>
      </c>
      <c r="B5">
        <f>240+0.3*(B4-240)</f>
        <v>618</v>
      </c>
      <c r="C5" t="s">
        <v>2</v>
      </c>
      <c r="D5">
        <f>240+0.3*(D4-240)</f>
        <v>168</v>
      </c>
    </row>
    <row r="6" spans="1:12" x14ac:dyDescent="0.3">
      <c r="H6">
        <f>(3*(240+0.3*(B4-240))^2)/((240+0.3*(B4-240))+(240+0.3*(D4-240))*3)</f>
        <v>1021.187165775401</v>
      </c>
    </row>
    <row r="7" spans="1:12" x14ac:dyDescent="0.3">
      <c r="A7" t="s">
        <v>4</v>
      </c>
      <c r="B7">
        <f>(3*B5^2)/(B5+D5*3)</f>
        <v>1021.187165775401</v>
      </c>
    </row>
    <row r="8" spans="1:12" x14ac:dyDescent="0.3">
      <c r="A8" t="s">
        <v>5</v>
      </c>
      <c r="B8">
        <f>D5*B3/(2*D3)</f>
        <v>84</v>
      </c>
    </row>
    <row r="9" spans="1:12" x14ac:dyDescent="0.3">
      <c r="A9" t="s">
        <v>8</v>
      </c>
      <c r="B9">
        <f>B7+B8</f>
        <v>1105.1871657754009</v>
      </c>
      <c r="I9">
        <v>1</v>
      </c>
      <c r="J9">
        <v>280</v>
      </c>
      <c r="K9">
        <v>297.3519</v>
      </c>
      <c r="L9">
        <f>K9-J9</f>
        <v>17.351900000000001</v>
      </c>
    </row>
    <row r="10" spans="1:12" x14ac:dyDescent="0.3">
      <c r="A10" t="s">
        <v>11</v>
      </c>
      <c r="B10">
        <v>10</v>
      </c>
      <c r="I10">
        <v>2</v>
      </c>
      <c r="J10">
        <v>385</v>
      </c>
      <c r="K10">
        <v>406.43060000000003</v>
      </c>
      <c r="L10">
        <f t="shared" ref="L10:L14" si="0">K10-J10</f>
        <v>21.430600000000027</v>
      </c>
    </row>
    <row r="11" spans="1:12" x14ac:dyDescent="0.3">
      <c r="A11" t="s">
        <v>10</v>
      </c>
      <c r="B11">
        <v>200</v>
      </c>
      <c r="I11">
        <v>3</v>
      </c>
      <c r="J11">
        <v>494</v>
      </c>
      <c r="K11">
        <v>518.42650000000003</v>
      </c>
      <c r="L11">
        <f t="shared" si="0"/>
        <v>24.426500000000033</v>
      </c>
    </row>
    <row r="12" spans="1:12" x14ac:dyDescent="0.3">
      <c r="A12" t="s">
        <v>9</v>
      </c>
      <c r="B12">
        <f>B11*(0.675)+B10*40-50</f>
        <v>485</v>
      </c>
      <c r="I12">
        <v>4</v>
      </c>
      <c r="J12">
        <v>603</v>
      </c>
      <c r="K12">
        <v>632.30849999999998</v>
      </c>
      <c r="L12">
        <f t="shared" si="0"/>
        <v>29.308499999999981</v>
      </c>
    </row>
    <row r="13" spans="1:12" x14ac:dyDescent="0.3">
      <c r="B13">
        <f>(3*B12^2)/(B12+B14*3)</f>
        <v>1263.5183527305282</v>
      </c>
      <c r="I13">
        <v>5</v>
      </c>
      <c r="J13">
        <v>714</v>
      </c>
      <c r="K13">
        <v>747.48019999999997</v>
      </c>
      <c r="L13">
        <f t="shared" si="0"/>
        <v>33.480199999999968</v>
      </c>
    </row>
    <row r="14" spans="1:12" x14ac:dyDescent="0.3">
      <c r="B14">
        <v>24.5</v>
      </c>
      <c r="I14">
        <v>6</v>
      </c>
      <c r="J14">
        <v>825</v>
      </c>
      <c r="K14">
        <v>863.57270000000005</v>
      </c>
      <c r="L14">
        <f t="shared" si="0"/>
        <v>38.572700000000054</v>
      </c>
    </row>
    <row r="16" spans="1:12" x14ac:dyDescent="0.3">
      <c r="A16">
        <v>172.2</v>
      </c>
    </row>
    <row r="18" spans="1:28" x14ac:dyDescent="0.3">
      <c r="D18" t="s">
        <v>1</v>
      </c>
      <c r="E18">
        <v>24.5</v>
      </c>
      <c r="G18" s="1">
        <v>41807</v>
      </c>
    </row>
    <row r="19" spans="1:28" x14ac:dyDescent="0.3">
      <c r="D19" t="s">
        <v>10</v>
      </c>
      <c r="E19">
        <v>172.2</v>
      </c>
      <c r="F19">
        <v>177.2</v>
      </c>
      <c r="G19">
        <v>192.2</v>
      </c>
      <c r="H19">
        <v>197.2</v>
      </c>
      <c r="I19">
        <v>200.2</v>
      </c>
      <c r="J19">
        <v>205.2</v>
      </c>
      <c r="K19">
        <v>220.2</v>
      </c>
      <c r="L19">
        <v>225.2</v>
      </c>
    </row>
    <row r="20" spans="1:28" x14ac:dyDescent="0.3">
      <c r="D20">
        <v>1</v>
      </c>
      <c r="E20">
        <v>190</v>
      </c>
      <c r="F20">
        <v>198</v>
      </c>
      <c r="G20">
        <v>224</v>
      </c>
      <c r="H20">
        <v>233</v>
      </c>
      <c r="I20">
        <v>239</v>
      </c>
      <c r="J20">
        <v>247</v>
      </c>
      <c r="K20">
        <v>271</v>
      </c>
      <c r="L20">
        <v>280</v>
      </c>
    </row>
    <row r="21" spans="1:28" x14ac:dyDescent="0.3">
      <c r="C21" t="s">
        <v>12</v>
      </c>
      <c r="D21">
        <v>2</v>
      </c>
      <c r="E21">
        <v>105</v>
      </c>
      <c r="F21">
        <v>102</v>
      </c>
      <c r="G21">
        <v>104</v>
      </c>
      <c r="H21">
        <v>104</v>
      </c>
      <c r="I21">
        <v>105</v>
      </c>
      <c r="J21">
        <v>102</v>
      </c>
      <c r="K21">
        <v>109</v>
      </c>
      <c r="L21">
        <f>J10-J9</f>
        <v>105</v>
      </c>
    </row>
    <row r="22" spans="1:28" x14ac:dyDescent="0.3">
      <c r="C22" t="s">
        <v>13</v>
      </c>
      <c r="D22">
        <v>3</v>
      </c>
      <c r="E22">
        <v>103</v>
      </c>
      <c r="F22">
        <v>108</v>
      </c>
      <c r="G22">
        <v>107</v>
      </c>
      <c r="H22">
        <v>107</v>
      </c>
      <c r="I22">
        <v>107</v>
      </c>
      <c r="J22">
        <v>111</v>
      </c>
      <c r="K22">
        <v>104</v>
      </c>
      <c r="L22">
        <f>J11-J10</f>
        <v>109</v>
      </c>
    </row>
    <row r="23" spans="1:28" x14ac:dyDescent="0.3">
      <c r="C23" t="s">
        <v>13</v>
      </c>
      <c r="D23">
        <v>4</v>
      </c>
      <c r="E23" s="2">
        <v>96</v>
      </c>
      <c r="F23">
        <v>105</v>
      </c>
      <c r="G23">
        <v>109</v>
      </c>
      <c r="H23">
        <v>110</v>
      </c>
      <c r="I23">
        <v>109</v>
      </c>
      <c r="J23">
        <v>105</v>
      </c>
      <c r="K23">
        <v>114</v>
      </c>
      <c r="L23">
        <f>J12-J11</f>
        <v>109</v>
      </c>
    </row>
    <row r="24" spans="1:28" x14ac:dyDescent="0.3">
      <c r="C24" t="s">
        <v>12</v>
      </c>
      <c r="D24">
        <v>5</v>
      </c>
      <c r="E24" s="2">
        <v>71</v>
      </c>
      <c r="F24" s="2">
        <v>71</v>
      </c>
      <c r="G24" s="2">
        <v>98</v>
      </c>
      <c r="H24">
        <v>106</v>
      </c>
      <c r="I24">
        <v>110</v>
      </c>
      <c r="J24">
        <v>115</v>
      </c>
      <c r="K24">
        <v>106</v>
      </c>
      <c r="L24">
        <f>J13-J12</f>
        <v>111</v>
      </c>
    </row>
    <row r="25" spans="1:28" x14ac:dyDescent="0.3">
      <c r="C25" t="s">
        <v>12</v>
      </c>
      <c r="D25">
        <v>6</v>
      </c>
      <c r="E25" s="2">
        <v>77</v>
      </c>
      <c r="F25" s="2">
        <v>76</v>
      </c>
      <c r="G25" s="2">
        <v>72</v>
      </c>
      <c r="H25" s="2">
        <v>73</v>
      </c>
      <c r="I25" s="2">
        <v>72</v>
      </c>
      <c r="J25" s="2">
        <v>81</v>
      </c>
      <c r="K25">
        <v>115</v>
      </c>
      <c r="L25">
        <f>J14-J13</f>
        <v>111</v>
      </c>
    </row>
    <row r="26" spans="1:28" x14ac:dyDescent="0.3">
      <c r="D26" t="s">
        <v>14</v>
      </c>
      <c r="E26">
        <v>642</v>
      </c>
      <c r="F26">
        <v>660</v>
      </c>
      <c r="G26">
        <v>714</v>
      </c>
      <c r="H26">
        <v>733</v>
      </c>
      <c r="I26">
        <v>742</v>
      </c>
      <c r="J26">
        <v>761</v>
      </c>
      <c r="K26">
        <v>819</v>
      </c>
      <c r="L26">
        <v>825</v>
      </c>
    </row>
    <row r="28" spans="1:28" x14ac:dyDescent="0.3">
      <c r="E28" s="3" t="s">
        <v>15</v>
      </c>
      <c r="G28" t="s">
        <v>25</v>
      </c>
      <c r="H28" s="1">
        <v>42003</v>
      </c>
    </row>
    <row r="29" spans="1:28" x14ac:dyDescent="0.3">
      <c r="G29" t="s">
        <v>20</v>
      </c>
      <c r="H29">
        <v>5</v>
      </c>
      <c r="I29">
        <f>I30-H30</f>
        <v>3</v>
      </c>
      <c r="J29">
        <f>J30-I30</f>
        <v>5</v>
      </c>
      <c r="K29">
        <f>K30-J30</f>
        <v>3</v>
      </c>
      <c r="L29">
        <f t="shared" ref="L29:AB29" si="1">L30-K30</f>
        <v>4</v>
      </c>
      <c r="M29">
        <f t="shared" si="1"/>
        <v>1</v>
      </c>
      <c r="N29">
        <f t="shared" si="1"/>
        <v>3</v>
      </c>
      <c r="O29">
        <f t="shared" si="1"/>
        <v>1</v>
      </c>
      <c r="P29">
        <f t="shared" si="1"/>
        <v>3</v>
      </c>
      <c r="Q29">
        <f t="shared" si="1"/>
        <v>1</v>
      </c>
      <c r="R29">
        <f t="shared" si="1"/>
        <v>4</v>
      </c>
      <c r="S29">
        <f t="shared" si="1"/>
        <v>3</v>
      </c>
      <c r="T29">
        <f t="shared" si="1"/>
        <v>4</v>
      </c>
      <c r="U29">
        <f t="shared" si="1"/>
        <v>1</v>
      </c>
      <c r="V29">
        <f t="shared" si="1"/>
        <v>3</v>
      </c>
      <c r="W29">
        <f t="shared" si="1"/>
        <v>1</v>
      </c>
      <c r="X29">
        <f t="shared" si="1"/>
        <v>3</v>
      </c>
      <c r="Y29">
        <f t="shared" si="1"/>
        <v>1</v>
      </c>
      <c r="Z29">
        <f t="shared" si="1"/>
        <v>4</v>
      </c>
      <c r="AA29">
        <f t="shared" si="1"/>
        <v>3</v>
      </c>
      <c r="AB29">
        <f t="shared" si="1"/>
        <v>5</v>
      </c>
    </row>
    <row r="30" spans="1:28" x14ac:dyDescent="0.3">
      <c r="A30" t="s">
        <v>16</v>
      </c>
      <c r="B30" t="s">
        <v>18</v>
      </c>
      <c r="C30" t="s">
        <v>19</v>
      </c>
      <c r="D30" t="s">
        <v>17</v>
      </c>
      <c r="G30" s="8">
        <v>0</v>
      </c>
      <c r="H30" s="8">
        <v>5</v>
      </c>
      <c r="I30" s="8">
        <v>8</v>
      </c>
      <c r="J30" s="8">
        <v>13</v>
      </c>
      <c r="K30" s="8">
        <v>16</v>
      </c>
      <c r="L30" s="8">
        <v>20</v>
      </c>
      <c r="M30" s="8">
        <v>21</v>
      </c>
      <c r="N30" s="8">
        <v>24</v>
      </c>
      <c r="O30" s="8">
        <v>25</v>
      </c>
      <c r="P30" s="8">
        <v>28</v>
      </c>
      <c r="Q30" s="8">
        <v>29</v>
      </c>
      <c r="R30">
        <v>33</v>
      </c>
      <c r="S30">
        <v>36</v>
      </c>
      <c r="T30">
        <v>40</v>
      </c>
      <c r="U30">
        <v>41</v>
      </c>
      <c r="V30">
        <v>44</v>
      </c>
      <c r="W30">
        <v>45</v>
      </c>
      <c r="X30">
        <v>48</v>
      </c>
      <c r="Y30">
        <v>49</v>
      </c>
      <c r="Z30">
        <v>53</v>
      </c>
      <c r="AA30">
        <v>56</v>
      </c>
      <c r="AB30">
        <v>61</v>
      </c>
    </row>
    <row r="31" spans="1:28" x14ac:dyDescent="0.3">
      <c r="A31" s="4">
        <v>0</v>
      </c>
      <c r="B31" s="4">
        <v>0</v>
      </c>
      <c r="C31" s="4">
        <v>0</v>
      </c>
      <c r="D31" s="4">
        <v>0</v>
      </c>
      <c r="E31">
        <f>SUM(A31:D31)</f>
        <v>0</v>
      </c>
      <c r="F31" t="s">
        <v>26</v>
      </c>
      <c r="G31">
        <f>181+G30</f>
        <v>181</v>
      </c>
      <c r="H31">
        <f>181+H30</f>
        <v>186</v>
      </c>
      <c r="I31">
        <f>181+I30</f>
        <v>189</v>
      </c>
      <c r="J31">
        <f>181+J30</f>
        <v>194</v>
      </c>
      <c r="K31">
        <f>181+K30</f>
        <v>197</v>
      </c>
      <c r="L31">
        <f>181+L30</f>
        <v>201</v>
      </c>
      <c r="M31">
        <f>181+M30</f>
        <v>202</v>
      </c>
      <c r="N31">
        <f>181+N30</f>
        <v>205</v>
      </c>
      <c r="O31">
        <f>181+O30</f>
        <v>206</v>
      </c>
      <c r="P31">
        <f>181+P30</f>
        <v>209</v>
      </c>
      <c r="Q31">
        <f>181+Q30</f>
        <v>210</v>
      </c>
      <c r="R31">
        <f>181+R30</f>
        <v>214</v>
      </c>
      <c r="S31">
        <f>181+S30</f>
        <v>217</v>
      </c>
      <c r="T31">
        <f>181+T30</f>
        <v>221</v>
      </c>
      <c r="U31">
        <f>181+U30</f>
        <v>222</v>
      </c>
      <c r="V31">
        <f>181+V30</f>
        <v>225</v>
      </c>
      <c r="W31">
        <f>181+W30</f>
        <v>226</v>
      </c>
      <c r="X31">
        <f>181+X30</f>
        <v>229</v>
      </c>
      <c r="Y31">
        <f>181+Y30</f>
        <v>230</v>
      </c>
      <c r="Z31">
        <f>181+Z30</f>
        <v>234</v>
      </c>
      <c r="AA31">
        <f>181+AA30</f>
        <v>237</v>
      </c>
      <c r="AB31">
        <f>181+AB30</f>
        <v>242</v>
      </c>
    </row>
    <row r="32" spans="1:28" x14ac:dyDescent="0.3">
      <c r="A32" s="4">
        <v>0</v>
      </c>
      <c r="B32" s="4">
        <v>0</v>
      </c>
      <c r="C32" s="4">
        <v>0</v>
      </c>
      <c r="D32" s="5">
        <v>5</v>
      </c>
      <c r="E32">
        <f t="shared" ref="E32:E52" si="2">SUM(A32:D32)</f>
        <v>5</v>
      </c>
      <c r="F32">
        <v>1</v>
      </c>
      <c r="G32" s="8">
        <v>207</v>
      </c>
      <c r="H32" s="8">
        <v>213</v>
      </c>
      <c r="I32" s="8">
        <v>218</v>
      </c>
      <c r="J32" s="8">
        <v>227</v>
      </c>
      <c r="K32" s="8">
        <v>233</v>
      </c>
      <c r="L32" s="8">
        <v>239</v>
      </c>
      <c r="M32" s="8">
        <v>241</v>
      </c>
      <c r="N32" s="8">
        <v>247</v>
      </c>
      <c r="O32" s="8">
        <v>247</v>
      </c>
      <c r="P32" s="8">
        <v>254</v>
      </c>
      <c r="Q32" s="8">
        <v>253</v>
      </c>
      <c r="R32" s="8">
        <v>262</v>
      </c>
      <c r="S32">
        <v>265</v>
      </c>
      <c r="T32">
        <v>274</v>
      </c>
      <c r="U32">
        <v>277</v>
      </c>
      <c r="V32">
        <v>280</v>
      </c>
      <c r="W32">
        <v>283</v>
      </c>
      <c r="X32">
        <v>289</v>
      </c>
      <c r="Y32">
        <v>289</v>
      </c>
      <c r="Z32">
        <v>295</v>
      </c>
      <c r="AA32">
        <v>300</v>
      </c>
      <c r="AB32">
        <v>310</v>
      </c>
    </row>
    <row r="33" spans="1:28" x14ac:dyDescent="0.3">
      <c r="A33" s="4">
        <v>0</v>
      </c>
      <c r="B33" s="5">
        <v>8</v>
      </c>
      <c r="C33" s="4">
        <v>0</v>
      </c>
      <c r="D33" s="4">
        <v>0</v>
      </c>
      <c r="E33">
        <f t="shared" si="2"/>
        <v>8</v>
      </c>
      <c r="F33">
        <v>2</v>
      </c>
      <c r="G33" s="8">
        <v>307</v>
      </c>
      <c r="H33" s="8">
        <v>319</v>
      </c>
      <c r="I33" s="8">
        <v>322</v>
      </c>
      <c r="J33" s="8">
        <v>331</v>
      </c>
      <c r="K33" s="8">
        <v>337</v>
      </c>
      <c r="L33" s="8">
        <v>343</v>
      </c>
      <c r="M33" s="8">
        <v>347</v>
      </c>
      <c r="N33" s="8">
        <v>349</v>
      </c>
      <c r="O33" s="8">
        <v>352</v>
      </c>
      <c r="P33" s="8">
        <v>358</v>
      </c>
      <c r="Q33" s="8">
        <v>362</v>
      </c>
      <c r="R33" s="8">
        <v>368</v>
      </c>
      <c r="S33">
        <v>374</v>
      </c>
      <c r="T33">
        <v>380</v>
      </c>
      <c r="U33">
        <v>380</v>
      </c>
      <c r="V33">
        <v>385</v>
      </c>
      <c r="W33">
        <v>389</v>
      </c>
      <c r="X33">
        <v>392</v>
      </c>
      <c r="Y33">
        <v>395</v>
      </c>
      <c r="Z33">
        <v>405</v>
      </c>
      <c r="AA33">
        <v>408</v>
      </c>
      <c r="AB33">
        <v>416</v>
      </c>
    </row>
    <row r="34" spans="1:28" x14ac:dyDescent="0.3">
      <c r="A34" s="4">
        <v>0</v>
      </c>
      <c r="B34" s="5">
        <v>8</v>
      </c>
      <c r="C34" s="4">
        <v>0</v>
      </c>
      <c r="D34" s="5">
        <v>5</v>
      </c>
      <c r="E34">
        <f t="shared" si="2"/>
        <v>13</v>
      </c>
      <c r="F34">
        <v>3</v>
      </c>
      <c r="G34" s="8">
        <v>417</v>
      </c>
      <c r="H34" s="8">
        <v>423</v>
      </c>
      <c r="I34" s="8">
        <v>429</v>
      </c>
      <c r="J34" s="8">
        <v>438</v>
      </c>
      <c r="K34" s="8">
        <v>444</v>
      </c>
      <c r="L34" s="8">
        <v>451</v>
      </c>
      <c r="M34" s="8">
        <v>454</v>
      </c>
      <c r="N34" s="8">
        <v>460</v>
      </c>
      <c r="O34" s="8">
        <v>460</v>
      </c>
      <c r="P34" s="8">
        <v>466</v>
      </c>
      <c r="Q34" s="8">
        <v>466</v>
      </c>
      <c r="R34" s="8">
        <v>475</v>
      </c>
      <c r="S34">
        <v>478</v>
      </c>
      <c r="T34">
        <v>488</v>
      </c>
      <c r="U34">
        <v>491</v>
      </c>
      <c r="V34">
        <v>494</v>
      </c>
      <c r="W34">
        <v>498</v>
      </c>
      <c r="X34">
        <v>504</v>
      </c>
      <c r="Y34">
        <v>503</v>
      </c>
      <c r="Z34">
        <v>509</v>
      </c>
      <c r="AA34">
        <v>516</v>
      </c>
      <c r="AB34">
        <v>525</v>
      </c>
    </row>
    <row r="35" spans="1:28" x14ac:dyDescent="0.3">
      <c r="A35" s="5">
        <v>16</v>
      </c>
      <c r="B35" s="4">
        <v>0</v>
      </c>
      <c r="C35" s="4">
        <v>0</v>
      </c>
      <c r="D35" s="4">
        <v>0</v>
      </c>
      <c r="E35">
        <f t="shared" si="2"/>
        <v>16</v>
      </c>
      <c r="F35">
        <v>4</v>
      </c>
      <c r="G35" s="8">
        <v>522</v>
      </c>
      <c r="H35" s="8">
        <v>535</v>
      </c>
      <c r="I35" s="8">
        <v>538</v>
      </c>
      <c r="J35" s="8">
        <v>547</v>
      </c>
      <c r="K35" s="8">
        <v>554</v>
      </c>
      <c r="L35" s="8">
        <v>559</v>
      </c>
      <c r="M35" s="8">
        <v>563</v>
      </c>
      <c r="N35" s="8">
        <v>565</v>
      </c>
      <c r="O35" s="8">
        <v>569</v>
      </c>
      <c r="P35" s="8">
        <v>576</v>
      </c>
      <c r="Q35" s="8">
        <v>579</v>
      </c>
      <c r="R35" s="8">
        <v>585</v>
      </c>
      <c r="S35">
        <v>591</v>
      </c>
      <c r="T35">
        <v>598</v>
      </c>
      <c r="U35">
        <v>597</v>
      </c>
      <c r="V35">
        <v>603</v>
      </c>
      <c r="W35">
        <v>606</v>
      </c>
      <c r="X35">
        <v>609</v>
      </c>
      <c r="Y35">
        <v>613</v>
      </c>
      <c r="Z35">
        <v>623</v>
      </c>
      <c r="AA35">
        <v>626</v>
      </c>
      <c r="AB35">
        <v>635</v>
      </c>
    </row>
    <row r="36" spans="1:28" x14ac:dyDescent="0.3">
      <c r="A36" s="4">
        <v>0</v>
      </c>
      <c r="B36" s="4">
        <v>0</v>
      </c>
      <c r="C36" s="5">
        <v>20</v>
      </c>
      <c r="D36" s="4">
        <v>0</v>
      </c>
      <c r="E36">
        <f t="shared" si="2"/>
        <v>20</v>
      </c>
      <c r="F36">
        <v>5</v>
      </c>
      <c r="G36" s="8">
        <v>601</v>
      </c>
      <c r="H36" s="8">
        <v>619</v>
      </c>
      <c r="I36" s="8">
        <v>628</v>
      </c>
      <c r="J36" s="8">
        <v>648</v>
      </c>
      <c r="K36" s="8">
        <v>660</v>
      </c>
      <c r="L36" s="8">
        <v>670</v>
      </c>
      <c r="M36" s="8">
        <v>673</v>
      </c>
      <c r="N36" s="8">
        <v>680</v>
      </c>
      <c r="O36" s="8">
        <v>678</v>
      </c>
      <c r="P36" s="8">
        <v>686</v>
      </c>
      <c r="Q36" s="8">
        <v>685</v>
      </c>
      <c r="R36" s="8">
        <v>695</v>
      </c>
      <c r="S36">
        <v>698</v>
      </c>
      <c r="T36" s="9">
        <v>707</v>
      </c>
      <c r="U36" s="9">
        <v>712</v>
      </c>
      <c r="V36" s="9">
        <v>714</v>
      </c>
      <c r="W36" s="9">
        <v>717</v>
      </c>
      <c r="X36" s="9">
        <v>724</v>
      </c>
      <c r="Y36" s="9">
        <v>723</v>
      </c>
      <c r="Z36" s="9">
        <v>730</v>
      </c>
      <c r="AA36" s="9">
        <v>735</v>
      </c>
      <c r="AB36" s="9">
        <v>745</v>
      </c>
    </row>
    <row r="37" spans="1:28" x14ac:dyDescent="0.3">
      <c r="A37" s="5">
        <v>16</v>
      </c>
      <c r="B37" s="4">
        <v>0</v>
      </c>
      <c r="C37" s="4">
        <v>0</v>
      </c>
      <c r="D37" s="5">
        <v>5</v>
      </c>
      <c r="E37">
        <f t="shared" si="2"/>
        <v>21</v>
      </c>
      <c r="F37">
        <v>6</v>
      </c>
      <c r="G37" s="8">
        <v>673</v>
      </c>
      <c r="H37" s="8">
        <v>691</v>
      </c>
      <c r="I37" s="8">
        <v>705</v>
      </c>
      <c r="J37" s="8">
        <v>724</v>
      </c>
      <c r="K37" s="8">
        <v>733</v>
      </c>
      <c r="L37" s="8">
        <v>749</v>
      </c>
      <c r="M37" s="8">
        <v>752</v>
      </c>
      <c r="N37" s="8">
        <v>761</v>
      </c>
      <c r="O37" s="8">
        <v>768</v>
      </c>
      <c r="P37" s="8">
        <v>777</v>
      </c>
      <c r="Q37" s="8">
        <v>780</v>
      </c>
      <c r="R37" s="8">
        <v>797</v>
      </c>
      <c r="S37">
        <v>805</v>
      </c>
      <c r="T37" s="9">
        <v>819</v>
      </c>
      <c r="U37" s="9">
        <v>818</v>
      </c>
      <c r="V37" s="9">
        <v>825</v>
      </c>
      <c r="W37" s="9">
        <v>828</v>
      </c>
      <c r="X37" s="9">
        <v>830</v>
      </c>
      <c r="Y37" s="9">
        <v>835</v>
      </c>
      <c r="Z37" s="9">
        <v>845</v>
      </c>
      <c r="AA37" s="9">
        <v>847</v>
      </c>
      <c r="AB37" s="9">
        <v>856</v>
      </c>
    </row>
    <row r="38" spans="1:28" x14ac:dyDescent="0.3">
      <c r="A38" s="5">
        <v>16</v>
      </c>
      <c r="B38" s="5">
        <v>8</v>
      </c>
      <c r="C38" s="4">
        <v>0</v>
      </c>
      <c r="D38" s="4">
        <v>0</v>
      </c>
      <c r="E38">
        <f t="shared" si="2"/>
        <v>24</v>
      </c>
      <c r="F38">
        <v>7</v>
      </c>
      <c r="G38" s="8">
        <v>749</v>
      </c>
      <c r="H38" s="8">
        <v>768</v>
      </c>
      <c r="I38" s="8">
        <v>777</v>
      </c>
      <c r="J38" s="8">
        <v>797</v>
      </c>
      <c r="K38" s="8">
        <v>805</v>
      </c>
      <c r="L38" s="8">
        <v>822</v>
      </c>
      <c r="M38" s="8">
        <v>825</v>
      </c>
      <c r="N38" s="8">
        <v>838</v>
      </c>
      <c r="O38" s="8">
        <v>840</v>
      </c>
      <c r="P38" s="8">
        <v>850</v>
      </c>
      <c r="Q38" s="8">
        <v>857</v>
      </c>
      <c r="R38" s="8">
        <v>869</v>
      </c>
      <c r="S38">
        <v>883</v>
      </c>
      <c r="T38" s="9">
        <v>894</v>
      </c>
      <c r="U38" s="9">
        <v>902</v>
      </c>
      <c r="V38" s="9">
        <v>911</v>
      </c>
      <c r="W38" s="9">
        <v>913</v>
      </c>
      <c r="X38" s="9">
        <v>928</v>
      </c>
      <c r="Y38" s="9">
        <v>930</v>
      </c>
      <c r="Z38" s="9">
        <v>946</v>
      </c>
      <c r="AA38" s="9">
        <v>956</v>
      </c>
      <c r="AB38" s="9">
        <v>968</v>
      </c>
    </row>
    <row r="39" spans="1:28" x14ac:dyDescent="0.3">
      <c r="A39" s="4">
        <v>0</v>
      </c>
      <c r="B39" s="4">
        <v>0</v>
      </c>
      <c r="C39" s="5">
        <v>20</v>
      </c>
      <c r="D39" s="5">
        <v>5</v>
      </c>
      <c r="E39">
        <f t="shared" si="2"/>
        <v>25</v>
      </c>
      <c r="F39">
        <v>8</v>
      </c>
      <c r="G39" s="8">
        <v>822</v>
      </c>
      <c r="H39" s="8">
        <v>840</v>
      </c>
      <c r="I39" s="8">
        <v>850</v>
      </c>
      <c r="J39" s="8">
        <v>869</v>
      </c>
      <c r="K39" s="8">
        <v>883</v>
      </c>
      <c r="L39" s="8">
        <v>894</v>
      </c>
      <c r="M39" s="8">
        <v>902</v>
      </c>
      <c r="N39" s="8">
        <v>911</v>
      </c>
      <c r="O39" s="8">
        <v>913</v>
      </c>
      <c r="P39" s="8">
        <v>928</v>
      </c>
      <c r="Q39" s="8">
        <v>930</v>
      </c>
      <c r="R39" s="8">
        <v>946</v>
      </c>
      <c r="S39">
        <v>956</v>
      </c>
      <c r="T39" s="9">
        <v>972</v>
      </c>
      <c r="U39" s="9">
        <v>974</v>
      </c>
      <c r="V39" s="9">
        <v>984</v>
      </c>
      <c r="W39" s="9">
        <v>991</v>
      </c>
      <c r="X39" s="9">
        <v>1000</v>
      </c>
      <c r="Y39" s="9">
        <v>1002</v>
      </c>
      <c r="Z39" s="9">
        <v>1019</v>
      </c>
      <c r="AA39" s="9">
        <v>1028</v>
      </c>
      <c r="AB39" s="9">
        <v>1048</v>
      </c>
    </row>
    <row r="40" spans="1:28" x14ac:dyDescent="0.3">
      <c r="A40" s="4">
        <v>0</v>
      </c>
      <c r="B40" s="5">
        <v>8</v>
      </c>
      <c r="C40" s="5">
        <v>20</v>
      </c>
      <c r="D40" s="4">
        <v>0</v>
      </c>
      <c r="E40">
        <f t="shared" si="2"/>
        <v>28</v>
      </c>
      <c r="T40" s="9"/>
      <c r="U40" s="9"/>
      <c r="V40" s="9"/>
      <c r="W40" s="9"/>
      <c r="X40" s="9"/>
      <c r="Y40" s="9"/>
      <c r="Z40" s="9"/>
      <c r="AA40" s="9"/>
      <c r="AB40" s="9"/>
    </row>
    <row r="41" spans="1:28" x14ac:dyDescent="0.3">
      <c r="A41" s="5">
        <v>16</v>
      </c>
      <c r="B41" s="5">
        <v>8</v>
      </c>
      <c r="C41" s="4">
        <v>0</v>
      </c>
      <c r="D41" s="5">
        <v>5</v>
      </c>
      <c r="E41">
        <f t="shared" si="2"/>
        <v>29</v>
      </c>
      <c r="F41" t="s">
        <v>21</v>
      </c>
    </row>
    <row r="42" spans="1:28" x14ac:dyDescent="0.3">
      <c r="A42" s="4">
        <v>0</v>
      </c>
      <c r="B42" s="5">
        <v>8</v>
      </c>
      <c r="C42" s="5">
        <v>20</v>
      </c>
      <c r="D42" s="5">
        <v>5</v>
      </c>
      <c r="E42">
        <f t="shared" si="2"/>
        <v>33</v>
      </c>
      <c r="F42" s="8"/>
      <c r="G42" s="4">
        <v>181</v>
      </c>
      <c r="H42">
        <v>186</v>
      </c>
      <c r="I42">
        <v>189</v>
      </c>
      <c r="J42">
        <v>194</v>
      </c>
      <c r="K42">
        <v>197</v>
      </c>
      <c r="L42">
        <v>201</v>
      </c>
      <c r="M42" s="4">
        <v>202</v>
      </c>
      <c r="N42">
        <v>205</v>
      </c>
      <c r="O42">
        <v>206</v>
      </c>
      <c r="P42">
        <v>209</v>
      </c>
      <c r="Q42">
        <v>210</v>
      </c>
      <c r="R42">
        <v>214</v>
      </c>
      <c r="S42">
        <v>217</v>
      </c>
      <c r="T42">
        <v>221</v>
      </c>
      <c r="U42" s="4">
        <v>222</v>
      </c>
      <c r="V42">
        <v>225</v>
      </c>
      <c r="W42">
        <v>226</v>
      </c>
      <c r="X42">
        <v>229</v>
      </c>
      <c r="Y42">
        <v>230</v>
      </c>
      <c r="Z42">
        <v>234</v>
      </c>
      <c r="AA42">
        <v>237</v>
      </c>
      <c r="AB42" s="4">
        <v>242</v>
      </c>
    </row>
    <row r="43" spans="1:28" x14ac:dyDescent="0.3">
      <c r="A43" s="5">
        <v>16</v>
      </c>
      <c r="B43" s="4">
        <v>0</v>
      </c>
      <c r="C43" s="5">
        <v>20</v>
      </c>
      <c r="D43" s="4">
        <v>0</v>
      </c>
      <c r="E43">
        <f t="shared" si="2"/>
        <v>36</v>
      </c>
      <c r="F43" s="8">
        <v>2</v>
      </c>
      <c r="G43">
        <f>G33-G32</f>
        <v>100</v>
      </c>
      <c r="H43">
        <f>H33-H32</f>
        <v>106</v>
      </c>
      <c r="I43">
        <f>I33-I32</f>
        <v>104</v>
      </c>
      <c r="J43">
        <f>J33-J32</f>
        <v>104</v>
      </c>
      <c r="K43">
        <f>K33-K32</f>
        <v>104</v>
      </c>
      <c r="L43">
        <f>L33-L32</f>
        <v>104</v>
      </c>
      <c r="M43">
        <f>M33-M32</f>
        <v>106</v>
      </c>
      <c r="N43">
        <f>N33-N32</f>
        <v>102</v>
      </c>
      <c r="O43">
        <f>O33-O32</f>
        <v>105</v>
      </c>
      <c r="P43">
        <f>P33-P32</f>
        <v>104</v>
      </c>
      <c r="Q43">
        <f>Q33-Q32</f>
        <v>109</v>
      </c>
      <c r="R43">
        <f>R33-R32</f>
        <v>106</v>
      </c>
      <c r="S43">
        <f>S33-S32</f>
        <v>109</v>
      </c>
      <c r="T43">
        <f>T33-T32</f>
        <v>106</v>
      </c>
      <c r="U43">
        <f>U33-U32</f>
        <v>103</v>
      </c>
      <c r="V43">
        <f>V33-V32</f>
        <v>105</v>
      </c>
      <c r="W43">
        <f>W33-W32</f>
        <v>106</v>
      </c>
      <c r="X43">
        <f>X33-X32</f>
        <v>103</v>
      </c>
      <c r="Y43">
        <f>Y33-Y32</f>
        <v>106</v>
      </c>
      <c r="Z43">
        <f>Z33-Z32</f>
        <v>110</v>
      </c>
      <c r="AA43">
        <f>AA33-AA32</f>
        <v>108</v>
      </c>
      <c r="AB43" s="8">
        <f>AB33-AB32</f>
        <v>106</v>
      </c>
    </row>
    <row r="44" spans="1:28" x14ac:dyDescent="0.3">
      <c r="A44" s="6">
        <v>20</v>
      </c>
      <c r="B44" s="4">
        <v>0</v>
      </c>
      <c r="C44" s="5">
        <v>20</v>
      </c>
      <c r="D44" s="4">
        <v>0</v>
      </c>
      <c r="E44">
        <f t="shared" si="2"/>
        <v>40</v>
      </c>
      <c r="F44" s="8">
        <v>3</v>
      </c>
      <c r="G44">
        <f>G34-G33</f>
        <v>110</v>
      </c>
      <c r="H44">
        <f>H34-H33</f>
        <v>104</v>
      </c>
      <c r="I44">
        <f>I34-I33</f>
        <v>107</v>
      </c>
      <c r="J44">
        <f>J34-J33</f>
        <v>107</v>
      </c>
      <c r="K44">
        <f>K34-K33</f>
        <v>107</v>
      </c>
      <c r="L44">
        <f>L34-L33</f>
        <v>108</v>
      </c>
      <c r="M44">
        <f>M34-M33</f>
        <v>107</v>
      </c>
      <c r="N44">
        <f>N34-N33</f>
        <v>111</v>
      </c>
      <c r="O44">
        <f>O34-O33</f>
        <v>108</v>
      </c>
      <c r="P44">
        <f>P34-P33</f>
        <v>108</v>
      </c>
      <c r="Q44">
        <f>Q34-Q33</f>
        <v>104</v>
      </c>
      <c r="R44">
        <f>R34-R33</f>
        <v>107</v>
      </c>
      <c r="S44">
        <f>S34-S33</f>
        <v>104</v>
      </c>
      <c r="T44">
        <f>T34-T33</f>
        <v>108</v>
      </c>
      <c r="U44">
        <f>U34-U33</f>
        <v>111</v>
      </c>
      <c r="V44">
        <f>V34-V33</f>
        <v>109</v>
      </c>
      <c r="W44">
        <f>W34-W33</f>
        <v>109</v>
      </c>
      <c r="X44">
        <f>X34-X33</f>
        <v>112</v>
      </c>
      <c r="Y44">
        <f>Y34-Y33</f>
        <v>108</v>
      </c>
      <c r="Z44">
        <f>Z34-Z33</f>
        <v>104</v>
      </c>
      <c r="AA44">
        <f>AA34-AA33</f>
        <v>108</v>
      </c>
      <c r="AB44">
        <f>AB34-AB33</f>
        <v>109</v>
      </c>
    </row>
    <row r="45" spans="1:28" x14ac:dyDescent="0.3">
      <c r="A45" s="5">
        <v>16</v>
      </c>
      <c r="B45" s="4">
        <v>0</v>
      </c>
      <c r="C45" s="5">
        <v>20</v>
      </c>
      <c r="D45" s="5">
        <v>5</v>
      </c>
      <c r="E45">
        <f t="shared" si="2"/>
        <v>41</v>
      </c>
      <c r="F45" s="8">
        <v>4</v>
      </c>
      <c r="G45">
        <f>G35-G34</f>
        <v>105</v>
      </c>
      <c r="H45">
        <f>H35-H34</f>
        <v>112</v>
      </c>
      <c r="I45">
        <f>I35-I34</f>
        <v>109</v>
      </c>
      <c r="J45">
        <f>J35-J34</f>
        <v>109</v>
      </c>
      <c r="K45">
        <f>K35-K34</f>
        <v>110</v>
      </c>
      <c r="L45">
        <f>L35-L34</f>
        <v>108</v>
      </c>
      <c r="M45">
        <f>M35-M34</f>
        <v>109</v>
      </c>
      <c r="N45">
        <f>N35-N34</f>
        <v>105</v>
      </c>
      <c r="O45">
        <f>O35-O34</f>
        <v>109</v>
      </c>
      <c r="P45">
        <f>P35-P34</f>
        <v>110</v>
      </c>
      <c r="Q45">
        <f>Q35-Q34</f>
        <v>113</v>
      </c>
      <c r="R45">
        <f>R35-R34</f>
        <v>110</v>
      </c>
      <c r="S45">
        <f>S35-S34</f>
        <v>113</v>
      </c>
      <c r="T45">
        <f>T35-T34</f>
        <v>110</v>
      </c>
      <c r="U45">
        <f>U35-U34</f>
        <v>106</v>
      </c>
      <c r="V45">
        <f>V35-V34</f>
        <v>109</v>
      </c>
      <c r="W45">
        <f>W35-W34</f>
        <v>108</v>
      </c>
      <c r="X45">
        <f>X35-X34</f>
        <v>105</v>
      </c>
      <c r="Y45">
        <f>Y35-Y34</f>
        <v>110</v>
      </c>
      <c r="Z45">
        <f>Z35-Z34</f>
        <v>114</v>
      </c>
      <c r="AA45">
        <f>AA35-AA34</f>
        <v>110</v>
      </c>
      <c r="AB45">
        <f>AB35-AB34</f>
        <v>110</v>
      </c>
    </row>
    <row r="46" spans="1:28" x14ac:dyDescent="0.3">
      <c r="A46" s="5">
        <v>16</v>
      </c>
      <c r="B46" s="5">
        <v>8</v>
      </c>
      <c r="C46" s="5">
        <v>20</v>
      </c>
      <c r="D46" s="4">
        <v>0</v>
      </c>
      <c r="E46">
        <f t="shared" si="2"/>
        <v>44</v>
      </c>
      <c r="F46" s="8">
        <v>5</v>
      </c>
      <c r="G46" s="2">
        <f>G36-G35</f>
        <v>79</v>
      </c>
      <c r="H46" s="2">
        <f>H36-H35</f>
        <v>84</v>
      </c>
      <c r="I46" s="2">
        <f>I36-I35</f>
        <v>90</v>
      </c>
      <c r="J46">
        <f>J36-J35</f>
        <v>101</v>
      </c>
      <c r="K46">
        <f>K36-K35</f>
        <v>106</v>
      </c>
      <c r="L46">
        <f>L36-L35</f>
        <v>111</v>
      </c>
      <c r="M46">
        <f>M36-M35</f>
        <v>110</v>
      </c>
      <c r="N46">
        <f>N36-N35</f>
        <v>115</v>
      </c>
      <c r="O46">
        <f>O36-O35</f>
        <v>109</v>
      </c>
      <c r="P46">
        <f>P36-P35</f>
        <v>110</v>
      </c>
      <c r="Q46">
        <f>Q36-Q35</f>
        <v>106</v>
      </c>
      <c r="R46">
        <f>R36-R35</f>
        <v>110</v>
      </c>
      <c r="S46">
        <f>S36-S35</f>
        <v>107</v>
      </c>
      <c r="T46">
        <f>T36-T35</f>
        <v>109</v>
      </c>
      <c r="U46">
        <f>U36-U35</f>
        <v>115</v>
      </c>
      <c r="V46">
        <f>V36-V35</f>
        <v>111</v>
      </c>
      <c r="W46">
        <f>W36-W35</f>
        <v>111</v>
      </c>
      <c r="X46">
        <f>X36-X35</f>
        <v>115</v>
      </c>
      <c r="Y46">
        <f>Y36-Y35</f>
        <v>110</v>
      </c>
      <c r="Z46">
        <f>Z36-Z35</f>
        <v>107</v>
      </c>
      <c r="AA46">
        <f>AA36-AA35</f>
        <v>109</v>
      </c>
      <c r="AB46">
        <f>AB36-AB35</f>
        <v>110</v>
      </c>
    </row>
    <row r="47" spans="1:28" x14ac:dyDescent="0.3">
      <c r="A47" s="6">
        <v>20</v>
      </c>
      <c r="B47" s="4">
        <v>0</v>
      </c>
      <c r="C47" s="5">
        <v>20</v>
      </c>
      <c r="D47" s="5">
        <v>5</v>
      </c>
      <c r="E47">
        <f t="shared" si="2"/>
        <v>45</v>
      </c>
      <c r="F47" s="8">
        <v>6</v>
      </c>
      <c r="G47" s="2">
        <f>G37-G36</f>
        <v>72</v>
      </c>
      <c r="H47" s="2">
        <f>H37-H36</f>
        <v>72</v>
      </c>
      <c r="I47" s="2">
        <f>I37-I36</f>
        <v>77</v>
      </c>
      <c r="J47" s="2">
        <f>J37-J36</f>
        <v>76</v>
      </c>
      <c r="K47" s="2">
        <f>K37-K36</f>
        <v>73</v>
      </c>
      <c r="L47" s="2">
        <f>L37-L36</f>
        <v>79</v>
      </c>
      <c r="M47" s="2">
        <f>M37-M36</f>
        <v>79</v>
      </c>
      <c r="N47" s="2">
        <f>N37-N36</f>
        <v>81</v>
      </c>
      <c r="O47" s="2">
        <f>O37-O36</f>
        <v>90</v>
      </c>
      <c r="P47" s="2">
        <f>P37-P36</f>
        <v>91</v>
      </c>
      <c r="Q47" s="2">
        <f>Q37-Q36</f>
        <v>95</v>
      </c>
      <c r="R47">
        <f>R37-R36</f>
        <v>102</v>
      </c>
      <c r="S47">
        <f>S37-S36</f>
        <v>107</v>
      </c>
      <c r="T47">
        <f>T37-T36</f>
        <v>112</v>
      </c>
      <c r="U47">
        <f>U37-U36</f>
        <v>106</v>
      </c>
      <c r="V47">
        <f>V37-V36</f>
        <v>111</v>
      </c>
      <c r="W47">
        <f>W37-W36</f>
        <v>111</v>
      </c>
      <c r="X47">
        <f>X37-X36</f>
        <v>106</v>
      </c>
      <c r="Y47">
        <f>Y37-Y36</f>
        <v>112</v>
      </c>
      <c r="Z47">
        <f>Z37-Z36</f>
        <v>115</v>
      </c>
      <c r="AA47">
        <f>AA37-AA36</f>
        <v>112</v>
      </c>
      <c r="AB47">
        <f>AB37-AB36</f>
        <v>111</v>
      </c>
    </row>
    <row r="48" spans="1:28" x14ac:dyDescent="0.3">
      <c r="A48" s="6">
        <v>20</v>
      </c>
      <c r="B48" s="5">
        <v>8</v>
      </c>
      <c r="C48" s="5">
        <v>20</v>
      </c>
      <c r="D48" s="4">
        <v>0</v>
      </c>
      <c r="E48">
        <f t="shared" si="2"/>
        <v>48</v>
      </c>
      <c r="F48" s="8">
        <v>7</v>
      </c>
      <c r="G48" s="2">
        <f>G38-G37</f>
        <v>76</v>
      </c>
      <c r="H48" s="2">
        <f>H38-H37</f>
        <v>77</v>
      </c>
      <c r="I48" s="2">
        <f>I38-I37</f>
        <v>72</v>
      </c>
      <c r="J48" s="2">
        <f>J38-J37</f>
        <v>73</v>
      </c>
      <c r="K48" s="2">
        <f>K38-K37</f>
        <v>72</v>
      </c>
      <c r="L48" s="2">
        <f>L38-L37</f>
        <v>73</v>
      </c>
      <c r="M48" s="2">
        <f>M38-M37</f>
        <v>73</v>
      </c>
      <c r="N48" s="2">
        <f>N38-N37</f>
        <v>77</v>
      </c>
      <c r="O48" s="2">
        <f>O38-O37</f>
        <v>72</v>
      </c>
      <c r="P48" s="2">
        <f>P38-P37</f>
        <v>73</v>
      </c>
      <c r="Q48" s="2">
        <f>Q38-Q37</f>
        <v>77</v>
      </c>
      <c r="R48" s="2">
        <f>R38-R37</f>
        <v>72</v>
      </c>
      <c r="S48" s="2">
        <f>S38-S37</f>
        <v>78</v>
      </c>
      <c r="T48" s="2">
        <f>T38-T37</f>
        <v>75</v>
      </c>
      <c r="U48" s="2">
        <f>U38-U37</f>
        <v>84</v>
      </c>
      <c r="V48" s="2">
        <f>V38-V37</f>
        <v>86</v>
      </c>
      <c r="W48" s="2">
        <f>W38-W37</f>
        <v>85</v>
      </c>
      <c r="X48" s="2">
        <f>X38-X37</f>
        <v>98</v>
      </c>
      <c r="Y48" s="2">
        <f>Y38-Y37</f>
        <v>95</v>
      </c>
      <c r="Z48">
        <f>Z38-Z37</f>
        <v>101</v>
      </c>
      <c r="AA48">
        <f>AA38-AA37</f>
        <v>109</v>
      </c>
      <c r="AB48">
        <f>AB38-AB37</f>
        <v>112</v>
      </c>
    </row>
    <row r="49" spans="1:28" x14ac:dyDescent="0.3">
      <c r="A49" s="5">
        <v>16</v>
      </c>
      <c r="B49" s="5">
        <v>8</v>
      </c>
      <c r="C49" s="5">
        <v>20</v>
      </c>
      <c r="D49" s="5">
        <v>5</v>
      </c>
      <c r="E49">
        <f t="shared" si="2"/>
        <v>49</v>
      </c>
      <c r="F49" s="8">
        <v>8</v>
      </c>
      <c r="G49" s="2">
        <f>G39-G38</f>
        <v>73</v>
      </c>
      <c r="H49" s="2">
        <f>H39-H38</f>
        <v>72</v>
      </c>
      <c r="I49" s="2">
        <f>I39-I38</f>
        <v>73</v>
      </c>
      <c r="J49" s="2">
        <f>J39-J38</f>
        <v>72</v>
      </c>
      <c r="K49" s="2">
        <f>K39-K38</f>
        <v>78</v>
      </c>
      <c r="L49" s="2">
        <f>L39-L38</f>
        <v>72</v>
      </c>
      <c r="M49" s="2">
        <f>M39-M38</f>
        <v>77</v>
      </c>
      <c r="N49" s="2">
        <f>N39-N38</f>
        <v>73</v>
      </c>
      <c r="O49" s="2">
        <f>O39-O38</f>
        <v>73</v>
      </c>
      <c r="P49" s="2">
        <f>P39-P38</f>
        <v>78</v>
      </c>
      <c r="Q49" s="2">
        <f>Q39-Q38</f>
        <v>73</v>
      </c>
      <c r="R49" s="2">
        <f>R39-R38</f>
        <v>77</v>
      </c>
      <c r="S49" s="2">
        <f>S39-S38</f>
        <v>73</v>
      </c>
      <c r="T49" s="2">
        <f>T39-T38</f>
        <v>78</v>
      </c>
      <c r="U49" s="2">
        <f>U39-U38</f>
        <v>72</v>
      </c>
      <c r="V49" s="2">
        <f>V39-V38</f>
        <v>73</v>
      </c>
      <c r="W49" s="2">
        <f>W39-W38</f>
        <v>78</v>
      </c>
      <c r="X49" s="2">
        <f>X39-X38</f>
        <v>72</v>
      </c>
      <c r="Y49" s="2">
        <f>Y39-Y38</f>
        <v>72</v>
      </c>
      <c r="Z49" s="2">
        <f>Z39-Z38</f>
        <v>73</v>
      </c>
      <c r="AA49" s="2">
        <f>AA39-AA38</f>
        <v>72</v>
      </c>
      <c r="AB49" s="2">
        <f>AB39-AB38</f>
        <v>80</v>
      </c>
    </row>
    <row r="50" spans="1:28" x14ac:dyDescent="0.3">
      <c r="A50" s="6">
        <v>20</v>
      </c>
      <c r="B50" s="5">
        <v>8</v>
      </c>
      <c r="C50" s="5">
        <v>20</v>
      </c>
      <c r="D50" s="5">
        <v>5</v>
      </c>
      <c r="E50">
        <f t="shared" si="2"/>
        <v>53</v>
      </c>
      <c r="F50" t="s">
        <v>27</v>
      </c>
    </row>
    <row r="51" spans="1:28" x14ac:dyDescent="0.3">
      <c r="A51" s="7">
        <v>28</v>
      </c>
      <c r="B51" s="5">
        <v>8</v>
      </c>
      <c r="C51" s="5">
        <v>20</v>
      </c>
      <c r="D51" s="4">
        <v>0</v>
      </c>
      <c r="E51">
        <f t="shared" si="2"/>
        <v>56</v>
      </c>
      <c r="G51">
        <v>181</v>
      </c>
      <c r="H51">
        <v>186</v>
      </c>
      <c r="I51">
        <v>189</v>
      </c>
      <c r="J51">
        <v>194</v>
      </c>
      <c r="K51">
        <v>197</v>
      </c>
      <c r="L51">
        <v>201</v>
      </c>
      <c r="M51">
        <v>202</v>
      </c>
      <c r="N51">
        <v>205</v>
      </c>
      <c r="O51">
        <v>206</v>
      </c>
      <c r="P51">
        <v>209</v>
      </c>
      <c r="Q51">
        <v>210</v>
      </c>
      <c r="R51">
        <v>214</v>
      </c>
      <c r="S51">
        <v>217</v>
      </c>
      <c r="T51">
        <v>221</v>
      </c>
      <c r="U51">
        <v>222</v>
      </c>
      <c r="V51">
        <v>225</v>
      </c>
      <c r="W51">
        <v>226</v>
      </c>
      <c r="X51">
        <v>229</v>
      </c>
      <c r="Y51">
        <v>230</v>
      </c>
      <c r="Z51">
        <v>234</v>
      </c>
      <c r="AA51">
        <v>237</v>
      </c>
      <c r="AB51">
        <v>242</v>
      </c>
    </row>
    <row r="52" spans="1:28" x14ac:dyDescent="0.3">
      <c r="A52" s="7">
        <v>28</v>
      </c>
      <c r="B52" s="5">
        <v>8</v>
      </c>
      <c r="C52" s="5">
        <v>20</v>
      </c>
      <c r="D52" s="5">
        <v>5</v>
      </c>
      <c r="E52">
        <f t="shared" si="2"/>
        <v>61</v>
      </c>
      <c r="F52" s="8">
        <v>1</v>
      </c>
      <c r="G52">
        <f>(G32+SQRT(G32^2+36*G32*24))/6</f>
        <v>112.97451815716998</v>
      </c>
      <c r="H52">
        <f>(H32+SQRT(H32^2+36*H32*24))/6</f>
        <v>115.32637408776627</v>
      </c>
      <c r="I52">
        <f>(I32+SQRT(I32^2+36*I32*24))/6</f>
        <v>117.27844505177568</v>
      </c>
      <c r="J52">
        <f>(J32+SQRT(J32^2+36*J32*24))/6</f>
        <v>120.77524741247134</v>
      </c>
      <c r="K52">
        <f>(K32+SQRT(K32^2+36*K32*24))/6</f>
        <v>123.09499589572157</v>
      </c>
      <c r="L52">
        <f>(L32+SQRT(L32^2+36*L32*24))/6</f>
        <v>125.40607691704956</v>
      </c>
      <c r="M52">
        <f>(M32+SQRT(M32^2+36*M32*24))/6</f>
        <v>126.17457973930847</v>
      </c>
      <c r="N52">
        <f>(N32+SQRT(N32^2+36*N32*24))/6</f>
        <v>128.47471007873978</v>
      </c>
      <c r="O52">
        <f>(O32+SQRT(O32^2+36*O32*24))/6</f>
        <v>128.47471007873978</v>
      </c>
      <c r="P52">
        <f>(P32+SQRT(P32^2+36*P32*24))/6</f>
        <v>131.14837209992461</v>
      </c>
      <c r="Q52">
        <f>(Q32+SQRT(Q32^2+36*Q32*24))/6</f>
        <v>130.76704915894362</v>
      </c>
      <c r="R52">
        <f>(R32+SQRT(R32^2+36*R32*24))/6</f>
        <v>134.19167855718109</v>
      </c>
      <c r="S52">
        <f>(S32+SQRT(S32^2+36*S32*24))/6</f>
        <v>135.32967695288113</v>
      </c>
      <c r="T52">
        <f>(T32+SQRT(T32^2+36*T32*24))/6</f>
        <v>138.73354823279868</v>
      </c>
      <c r="U52">
        <f>(U32+SQRT(U32^2+36*U32*24))/6</f>
        <v>139.86491164015115</v>
      </c>
      <c r="V52">
        <f>(V32+SQRT(V32^2+36*V32*24))/6</f>
        <v>140.99469949772796</v>
      </c>
      <c r="W52">
        <f>(W32+SQRT(W32^2+36*W32*24))/6</f>
        <v>142.12294315455577</v>
      </c>
      <c r="X52">
        <f>(X32+SQRT(X32^2+36*X32*24))/6</f>
        <v>144.37491879598133</v>
      </c>
      <c r="Y52">
        <f>(Y32+SQRT(Y32^2+36*Y32*24))/6</f>
        <v>144.37491879598133</v>
      </c>
      <c r="Z52">
        <f>(Z32+SQRT(Z32^2+36*Z32*24))/6</f>
        <v>146.62107196017359</v>
      </c>
      <c r="AA52">
        <f>(AA32+SQRT(AA32^2+36*AA32*24))/6</f>
        <v>148.48857801796103</v>
      </c>
      <c r="AB52">
        <f>(AB32+SQRT(AB32^2+36*AB32*24))/6</f>
        <v>152.21239976581137</v>
      </c>
    </row>
    <row r="53" spans="1:28" x14ac:dyDescent="0.3">
      <c r="A53" s="8"/>
      <c r="B53" s="8"/>
      <c r="C53" s="8"/>
      <c r="D53" s="8"/>
      <c r="E53" s="8"/>
      <c r="F53">
        <v>2</v>
      </c>
      <c r="G53">
        <f>(G33+SQRT(G33^2+36*G33*24))/6</f>
        <v>151.0967811356183</v>
      </c>
      <c r="H53">
        <f>(H33+SQRT(H33^2+36*H33*24))/6</f>
        <v>155.55169703949238</v>
      </c>
      <c r="I53">
        <f>(I33+SQRT(I33^2+36*I33*24))/6</f>
        <v>156.66235158167225</v>
      </c>
      <c r="J53">
        <f>(J33+SQRT(J33^2+36*J33*24))/6</f>
        <v>159.98728062742876</v>
      </c>
      <c r="K53">
        <f>(K33+SQRT(K33^2+36*K33*24))/6</f>
        <v>162.19823953269767</v>
      </c>
      <c r="L53">
        <f>(L33+SQRT(L33^2+36*L33*24))/6</f>
        <v>164.40484912878125</v>
      </c>
      <c r="M53">
        <f>(M33+SQRT(M33^2+36*M33*24))/6</f>
        <v>165.87357789268466</v>
      </c>
      <c r="N53">
        <f>(N33+SQRT(N33^2+36*N33*24))/6</f>
        <v>166.60725459900456</v>
      </c>
      <c r="O53">
        <f>(O33+SQRT(O33^2+36*O33*24))/6</f>
        <v>167.70692426805797</v>
      </c>
      <c r="P53">
        <f>(P33+SQRT(P33^2+36*P33*24))/6</f>
        <v>169.90328087043795</v>
      </c>
      <c r="Q53">
        <f>(Q33+SQRT(Q33^2+36*Q33*24))/6</f>
        <v>171.36536074484695</v>
      </c>
      <c r="R53">
        <f>(R33+SQRT(R33^2+36*R33*24))/6</f>
        <v>173.55533553333768</v>
      </c>
      <c r="S53">
        <f>(S33+SQRT(S33^2+36*S33*24))/6</f>
        <v>175.74164186689913</v>
      </c>
      <c r="T53">
        <f>(T33+SQRT(T33^2+36*T33*24))/6</f>
        <v>177.92439367885552</v>
      </c>
      <c r="U53">
        <f>(U33+SQRT(U33^2+36*U33*24))/6</f>
        <v>177.92439367885552</v>
      </c>
      <c r="V53">
        <f>(V33+SQRT(V33^2+36*V33*24))/6</f>
        <v>179.74071700285205</v>
      </c>
      <c r="W53">
        <f>(W33+SQRT(W33^2+36*W33*24))/6</f>
        <v>181.19209368729685</v>
      </c>
      <c r="X53">
        <f>(X33+SQRT(X33^2+36*X33*24))/6</f>
        <v>182.27966480398891</v>
      </c>
      <c r="Y53">
        <f>(Y33+SQRT(Y33^2+36*Y33*24))/6</f>
        <v>183.36642560005529</v>
      </c>
      <c r="Z53">
        <f>(Z33+SQRT(Z33^2+36*Z33*24))/6</f>
        <v>186.98326242616577</v>
      </c>
      <c r="AA53">
        <f>(AA33+SQRT(AA33^2+36*AA33*24))/6</f>
        <v>188.06664815842908</v>
      </c>
      <c r="AB53">
        <f>(AB33+SQRT(AB33^2+36*AB33*24))/6</f>
        <v>190.95204534390805</v>
      </c>
    </row>
    <row r="54" spans="1:28" x14ac:dyDescent="0.3">
      <c r="F54">
        <v>3</v>
      </c>
      <c r="G54">
        <f>(G34+SQRT(G34^2+36*G34*24))/6</f>
        <v>191.31235569514286</v>
      </c>
      <c r="H54">
        <f>(H34+SQRT(H34^2+36*H34*24))/6</f>
        <v>193.47255791435745</v>
      </c>
      <c r="I54">
        <f>(I34+SQRT(I34^2+36*I34*24))/6</f>
        <v>195.62997220655453</v>
      </c>
      <c r="J54">
        <f>(J34+SQRT(J34^2+36*J34*24))/6</f>
        <v>198.86103447850732</v>
      </c>
      <c r="K54">
        <f>(K34+SQRT(K34^2+36*K34*24))/6</f>
        <v>201.01181047445939</v>
      </c>
      <c r="L54">
        <f>(L34+SQRT(L34^2+36*L34*24))/6</f>
        <v>203.51785590064992</v>
      </c>
      <c r="M54">
        <f>(M34+SQRT(M34^2+36*M34*24))/6</f>
        <v>204.59084765861419</v>
      </c>
      <c r="N54">
        <f>(N34+SQRT(N34^2+36*N34*24))/6</f>
        <v>206.73502476262243</v>
      </c>
      <c r="O54">
        <f>(O34+SQRT(O34^2+36*O34*24))/6</f>
        <v>206.73502476262243</v>
      </c>
      <c r="P54">
        <f>(P34+SQRT(P34^2+36*P34*24))/6</f>
        <v>208.87684581108792</v>
      </c>
      <c r="Q54">
        <f>(Q34+SQRT(Q34^2+36*Q34*24))/6</f>
        <v>208.87684581108792</v>
      </c>
      <c r="R54">
        <f>(R34+SQRT(R34^2+36*R34*24))/6</f>
        <v>212.08529256654239</v>
      </c>
      <c r="S54">
        <f>(S34+SQRT(S34^2+36*S34*24))/6</f>
        <v>213.153661455589</v>
      </c>
      <c r="T54">
        <f>(T34+SQRT(T34^2+36*T34*24))/6</f>
        <v>216.71099438238198</v>
      </c>
      <c r="U54">
        <f>(U34+SQRT(U34^2+36*U34*24))/6</f>
        <v>217.77705126264573</v>
      </c>
      <c r="V54">
        <f>(V34+SQRT(V34^2+36*V34*24))/6</f>
        <v>218.84259227857038</v>
      </c>
      <c r="W54">
        <f>(W34+SQRT(W34^2+36*W34*24))/6</f>
        <v>220.26252219743014</v>
      </c>
      <c r="X54">
        <f>(X34+SQRT(X34^2+36*X34*24))/6</f>
        <v>222.39075113604954</v>
      </c>
      <c r="Y54">
        <f>(Y34+SQRT(Y34^2+36*Y34*24))/6</f>
        <v>222.0361834406223</v>
      </c>
      <c r="Z54">
        <f>(Z34+SQRT(Z34^2+36*Z34*24))/6</f>
        <v>224.16277905262282</v>
      </c>
      <c r="AA54">
        <f>(AA34+SQRT(AA34^2+36*AA34*24))/6</f>
        <v>226.64138793399331</v>
      </c>
      <c r="AB54">
        <f>(AB34+SQRT(AB34^2+36*AB34*24))/6</f>
        <v>229.82445327490282</v>
      </c>
    </row>
    <row r="55" spans="1:28" x14ac:dyDescent="0.3">
      <c r="F55">
        <v>4</v>
      </c>
      <c r="G55">
        <f>(G35+SQRT(G35^2+36*G35*24))/6</f>
        <v>228.7638882085279</v>
      </c>
      <c r="H55">
        <f>(H35+SQRT(H35^2+36*H35*24))/6</f>
        <v>233.35645286681483</v>
      </c>
      <c r="I55">
        <f>(I35+SQRT(I35^2+36*I35*24))/6</f>
        <v>234.41510745658024</v>
      </c>
      <c r="J55">
        <f>(J35+SQRT(J35^2+36*J35*24))/6</f>
        <v>237.58852675289529</v>
      </c>
      <c r="K55">
        <f>(K35+SQRT(K35^2+36*K35*24))/6</f>
        <v>240.05416613779744</v>
      </c>
      <c r="L55">
        <f>(L35+SQRT(L35^2+36*L35*24))/6</f>
        <v>241.81399351036669</v>
      </c>
      <c r="M55">
        <f>(M35+SQRT(M35^2+36*M35*24))/6</f>
        <v>243.22106524075753</v>
      </c>
      <c r="N55">
        <f>(N35+SQRT(N35^2+36*N35*24))/6</f>
        <v>243.9243412984234</v>
      </c>
      <c r="O55">
        <f>(O35+SQRT(O35^2+36*O35*24))/6</f>
        <v>245.33038018512744</v>
      </c>
      <c r="P55">
        <f>(P35+SQRT(P35^2+36*P35*24))/6</f>
        <v>247.78932768808218</v>
      </c>
      <c r="Q55">
        <f>(Q35+SQRT(Q35^2+36*Q35*24))/6</f>
        <v>248.84254166187461</v>
      </c>
      <c r="R55">
        <f>(R35+SQRT(R35^2+36*R35*24))/6</f>
        <v>250.94787388556415</v>
      </c>
      <c r="S55">
        <f>(S35+SQRT(S35^2+36*S35*24))/6</f>
        <v>253.05177126128319</v>
      </c>
      <c r="T55">
        <f>(T35+SQRT(T35^2+36*T35*24))/6</f>
        <v>255.50454538825488</v>
      </c>
      <c r="U55">
        <f>(U35+SQRT(U35^2+36*U35*24))/6</f>
        <v>255.15426431678642</v>
      </c>
      <c r="V55">
        <f>(V35+SQRT(V35^2+36*V35*24))/6</f>
        <v>257.25538268270088</v>
      </c>
      <c r="W55">
        <f>(W35+SQRT(W35^2+36*W35*24))/6</f>
        <v>258.30543537970965</v>
      </c>
      <c r="X55">
        <f>(X35+SQRT(X35^2+36*X35*24))/6</f>
        <v>259.35515512646396</v>
      </c>
      <c r="Y55">
        <f>(Y35+SQRT(Y35^2+36*Y35*24))/6</f>
        <v>260.75426951688246</v>
      </c>
      <c r="Z55">
        <f>(Z35+SQRT(Z35^2+36*Z35*24))/6</f>
        <v>264.24954545390148</v>
      </c>
      <c r="AA55">
        <f>(AA35+SQRT(AA35^2+36*AA35*24))/6</f>
        <v>265.29744251436927</v>
      </c>
      <c r="AB55">
        <f>(AB35+SQRT(AB35^2+36*AB35*24))/6</f>
        <v>268.43928170068074</v>
      </c>
    </row>
    <row r="56" spans="1:28" x14ac:dyDescent="0.3">
      <c r="A56" s="8"/>
      <c r="B56" s="8"/>
      <c r="C56" s="8"/>
      <c r="D56" s="8"/>
      <c r="E56" s="8"/>
      <c r="F56">
        <v>5</v>
      </c>
      <c r="G56">
        <f>(G36+SQRT(G36^2+36*G36*24))/6</f>
        <v>256.55516084418315</v>
      </c>
      <c r="H56">
        <f>(H36+SQRT(H36^2+36*H36*24))/6</f>
        <v>262.85186044214203</v>
      </c>
      <c r="I56">
        <f>(I36+SQRT(I36^2+36*I36*24))/6</f>
        <v>265.99586771567425</v>
      </c>
      <c r="J56">
        <f>(J36+SQRT(J36^2+36*J36*24))/6</f>
        <v>272.97272501841024</v>
      </c>
      <c r="K56">
        <f>(K36+SQRT(K36^2+36*K36*24))/6</f>
        <v>277.15262486721531</v>
      </c>
      <c r="L56">
        <f>(L36+SQRT(L36^2+36*L36*24))/6</f>
        <v>280.63247517372662</v>
      </c>
      <c r="M56">
        <f>(M36+SQRT(M36^2+36*M36*24))/6</f>
        <v>281.67584373714595</v>
      </c>
      <c r="N56">
        <f>(N36+SQRT(N36^2+36*N36*24))/6</f>
        <v>284.10933997491179</v>
      </c>
      <c r="O56">
        <f>(O36+SQRT(O36^2+36*O36*24))/6</f>
        <v>283.41420128616045</v>
      </c>
      <c r="P56">
        <f>(P36+SQRT(P36^2+36*P36*24))/6</f>
        <v>286.19406506432273</v>
      </c>
      <c r="Q56">
        <f>(Q36+SQRT(Q36^2+36*Q36*24))/6</f>
        <v>285.84668232887992</v>
      </c>
      <c r="R56">
        <f>(R36+SQRT(R36^2+36*R36*24))/6</f>
        <v>289.31924374426876</v>
      </c>
      <c r="S56">
        <f>(S36+SQRT(S36^2+36*S36*24))/6</f>
        <v>290.3604704253525</v>
      </c>
      <c r="T56">
        <f>(T36+SQRT(T36^2+36*T36*24))/6</f>
        <v>293.48268415605753</v>
      </c>
      <c r="U56">
        <f>(U36+SQRT(U36^2+36*U36*24))/6</f>
        <v>295.21631344563303</v>
      </c>
      <c r="V56">
        <f>(V36+SQRT(V36^2+36*V36*24))/6</f>
        <v>295.90958142508845</v>
      </c>
      <c r="W56">
        <f>(W36+SQRT(W36^2+36*W36*24))/6</f>
        <v>296.94928853055455</v>
      </c>
      <c r="X56">
        <f>(X36+SQRT(X36^2+36*X36*24))/6</f>
        <v>299.37437339596369</v>
      </c>
      <c r="Y56">
        <f>(Y36+SQRT(Y36^2+36*Y36*24))/6</f>
        <v>299.02800900699026</v>
      </c>
      <c r="Z56">
        <f>(Z36+SQRT(Z36^2+36*Z36*24))/6</f>
        <v>301.45203252767823</v>
      </c>
      <c r="AA56">
        <f>(AA36+SQRT(AA36^2+36*AA36*24))/6</f>
        <v>303.1827329879643</v>
      </c>
      <c r="AB56">
        <f>(AB36+SQRT(AB36^2+36*AB36*24))/6</f>
        <v>306.64231192134474</v>
      </c>
    </row>
    <row r="57" spans="1:28" x14ac:dyDescent="0.3">
      <c r="A57" s="8"/>
      <c r="B57" s="8"/>
      <c r="C57" s="8"/>
      <c r="D57" s="8"/>
      <c r="E57" s="8"/>
      <c r="F57">
        <v>6</v>
      </c>
      <c r="G57">
        <f>(G37+SQRT(G37^2+36*G37*24))/6</f>
        <v>281.67584373714595</v>
      </c>
      <c r="H57">
        <f>(H37+SQRT(H37^2+36*H37*24))/6</f>
        <v>287.93055499727558</v>
      </c>
      <c r="I57">
        <f>(I37+SQRT(I37^2+36*I37*24))/6</f>
        <v>292.78904700522509</v>
      </c>
      <c r="J57">
        <f>(J37+SQRT(J37^2+36*J37*24))/6</f>
        <v>299.37437339596369</v>
      </c>
      <c r="K57">
        <f>(K37+SQRT(K37^2+36*K37*24))/6</f>
        <v>302.49052655338397</v>
      </c>
      <c r="L57">
        <f>(L37+SQRT(L37^2+36*L37*24))/6</f>
        <v>308.02547593533228</v>
      </c>
      <c r="M57">
        <f>(M37+SQRT(M37^2+36*M37*24))/6</f>
        <v>309.0626027610553</v>
      </c>
      <c r="N57">
        <f>(N37+SQRT(N37^2+36*N37*24))/6</f>
        <v>312.17273671114839</v>
      </c>
      <c r="O57">
        <f>(O37+SQRT(O37^2+36*O37*24))/6</f>
        <v>314.59046063504962</v>
      </c>
      <c r="P57">
        <f>(P37+SQRT(P37^2+36*P37*24))/6</f>
        <v>317.69736980096189</v>
      </c>
      <c r="Q57">
        <f>(Q37+SQRT(Q37^2+36*Q37*24))/6</f>
        <v>318.73261509341728</v>
      </c>
      <c r="R57">
        <f>(R37+SQRT(R37^2+36*R37*24))/6</f>
        <v>324.59541103495934</v>
      </c>
      <c r="S57">
        <f>(S37+SQRT(S37^2+36*S37*24))/6</f>
        <v>327.35231428171193</v>
      </c>
      <c r="T57">
        <f>(T37+SQRT(T37^2+36*T37*24))/6</f>
        <v>332.17383575736432</v>
      </c>
      <c r="U57">
        <f>(U37+SQRT(U37^2+36*U37*24))/6</f>
        <v>331.82956802284792</v>
      </c>
      <c r="V57">
        <f>(V37+SQRT(V37^2+36*V37*24))/6</f>
        <v>334.23904035549225</v>
      </c>
      <c r="W57">
        <f>(W37+SQRT(W37^2+36*W37*24))/6</f>
        <v>335.27138667328319</v>
      </c>
      <c r="X57">
        <f>(X37+SQRT(X37^2+36*X37*24))/6</f>
        <v>335.95952368044067</v>
      </c>
      <c r="Y57">
        <f>(Y37+SQRT(Y37^2+36*Y37*24))/6</f>
        <v>337.67954058448368</v>
      </c>
      <c r="Z57">
        <f>(Z37+SQRT(Z37^2+36*Z37*24))/6</f>
        <v>341.11819990536816</v>
      </c>
      <c r="AA57">
        <f>(AA37+SQRT(AA37^2+36*AA37*24))/6</f>
        <v>341.80571515368916</v>
      </c>
      <c r="AB57">
        <f>(AB37+SQRT(AB37^2+36*AB37*24))/6</f>
        <v>344.89865666275455</v>
      </c>
    </row>
    <row r="58" spans="1:28" x14ac:dyDescent="0.3">
      <c r="A58" s="8"/>
      <c r="B58" s="8"/>
      <c r="C58" s="8"/>
      <c r="D58" s="8"/>
      <c r="E58" s="8"/>
      <c r="F58">
        <v>7</v>
      </c>
      <c r="G58">
        <f>(G38+SQRT(G38^2+36*G38*24))/6</f>
        <v>308.02547593533228</v>
      </c>
      <c r="H58">
        <f>(H38+SQRT(H38^2+36*H38*24))/6</f>
        <v>314.59046063504962</v>
      </c>
      <c r="I58">
        <f>(I38+SQRT(I38^2+36*I38*24))/6</f>
        <v>317.69736980096189</v>
      </c>
      <c r="J58">
        <f>(J38+SQRT(J38^2+36*J38*24))/6</f>
        <v>324.59541103495934</v>
      </c>
      <c r="K58">
        <f>(K38+SQRT(K38^2+36*K38*24))/6</f>
        <v>327.35231428171193</v>
      </c>
      <c r="L58">
        <f>(L38+SQRT(L38^2+36*L38*24))/6</f>
        <v>333.20652384668557</v>
      </c>
      <c r="M58">
        <f>(M38+SQRT(M38^2+36*M38*24))/6</f>
        <v>334.23904035549225</v>
      </c>
      <c r="N58">
        <f>(N38+SQRT(N38^2+36*N38*24))/6</f>
        <v>338.7113294380602</v>
      </c>
      <c r="O58">
        <f>(O38+SQRT(O38^2+36*O38*24))/6</f>
        <v>339.3990972898323</v>
      </c>
      <c r="P58">
        <f>(P38+SQRT(P38^2+36*P38*24))/6</f>
        <v>342.83685442927839</v>
      </c>
      <c r="Q58">
        <f>(Q38+SQRT(Q38^2+36*Q38*24))/6</f>
        <v>345.24222916331183</v>
      </c>
      <c r="R58">
        <f>(R38+SQRT(R38^2+36*R38*24))/6</f>
        <v>349.36375758470103</v>
      </c>
      <c r="S58">
        <f>(S38+SQRT(S38^2+36*S38*24))/6</f>
        <v>354.16914920679892</v>
      </c>
      <c r="T58">
        <f>(T38+SQRT(T38^2+36*T38*24))/6</f>
        <v>357.9425758432206</v>
      </c>
      <c r="U58">
        <f>(U38+SQRT(U38^2+36*U38*24))/6</f>
        <v>360.68568323965383</v>
      </c>
      <c r="V58">
        <f>(V38+SQRT(V38^2+36*V38*24))/6</f>
        <v>363.77049645276156</v>
      </c>
      <c r="W58">
        <f>(W38+SQRT(W38^2+36*W38*24))/6</f>
        <v>364.4558431322709</v>
      </c>
      <c r="X58">
        <f>(X38+SQRT(X38^2+36*X38*24))/6</f>
        <v>369.59404458250543</v>
      </c>
      <c r="Y58">
        <f>(Y38+SQRT(Y38^2+36*Y38*24))/6</f>
        <v>370.27888888602155</v>
      </c>
      <c r="Z58">
        <f>(Z38+SQRT(Z38^2+36*Z38*24))/6</f>
        <v>375.75558838846746</v>
      </c>
      <c r="AA58">
        <f>(AA38+SQRT(AA38^2+36*AA38*24))/6</f>
        <v>379.17671192616496</v>
      </c>
      <c r="AB58">
        <f>(AB38+SQRT(AB38^2+36*AB38*24))/6</f>
        <v>383.28027393951612</v>
      </c>
    </row>
    <row r="59" spans="1:28" x14ac:dyDescent="0.3">
      <c r="A59" s="8"/>
      <c r="B59" s="8"/>
      <c r="C59" s="8"/>
      <c r="D59" s="8"/>
      <c r="E59" s="8"/>
      <c r="F59">
        <v>8</v>
      </c>
      <c r="G59">
        <f>(G39+SQRT(G39^2+36*G39*24))/6</f>
        <v>333.20652384668557</v>
      </c>
      <c r="H59">
        <f>(H39+SQRT(H39^2+36*H39*24))/6</f>
        <v>339.3990972898323</v>
      </c>
      <c r="I59">
        <f>(I39+SQRT(I39^2+36*I39*24))/6</f>
        <v>342.83685442927839</v>
      </c>
      <c r="J59">
        <f>(J39+SQRT(J39^2+36*J39*24))/6</f>
        <v>349.36375758470103</v>
      </c>
      <c r="K59">
        <f>(K39+SQRT(K39^2+36*K39*24))/6</f>
        <v>354.16914920679892</v>
      </c>
      <c r="L59">
        <f>(L39+SQRT(L39^2+36*L39*24))/6</f>
        <v>357.9425758432206</v>
      </c>
      <c r="M59">
        <f>(M39+SQRT(M39^2+36*M39*24))/6</f>
        <v>360.68568323965383</v>
      </c>
      <c r="N59">
        <f>(N39+SQRT(N39^2+36*N39*24))/6</f>
        <v>363.77049645276156</v>
      </c>
      <c r="O59">
        <f>(O39+SQRT(O39^2+36*O39*24))/6</f>
        <v>364.4558431322709</v>
      </c>
      <c r="P59">
        <f>(P39+SQRT(P39^2+36*P39*24))/6</f>
        <v>369.59404458250543</v>
      </c>
      <c r="Q59">
        <f>(Q39+SQRT(Q39^2+36*Q39*24))/6</f>
        <v>370.27888888602155</v>
      </c>
      <c r="R59">
        <f>(R39+SQRT(R39^2+36*R39*24))/6</f>
        <v>375.75558838846746</v>
      </c>
      <c r="S59">
        <f>(S39+SQRT(S39^2+36*S39*24))/6</f>
        <v>379.17671192616496</v>
      </c>
      <c r="T59">
        <f>(T39+SQRT(T39^2+36*T39*24))/6</f>
        <v>384.64770378335362</v>
      </c>
      <c r="U59">
        <f>(U39+SQRT(U39^2+36*U39*24))/6</f>
        <v>385.33134030001253</v>
      </c>
      <c r="V59">
        <f>(V39+SQRT(V39^2+36*V39*24))/6</f>
        <v>388.74874860608242</v>
      </c>
      <c r="W59">
        <f>(W39+SQRT(W39^2+36*W39*24))/6</f>
        <v>391.14017789702694</v>
      </c>
      <c r="X59">
        <f>(X39+SQRT(X39^2+36*X39*24))/6</f>
        <v>394.21397554501345</v>
      </c>
      <c r="Y59">
        <f>(Y39+SQRT(Y39^2+36*Y39*24))/6</f>
        <v>394.89690651695997</v>
      </c>
      <c r="Z59">
        <f>(Z39+SQRT(Z39^2+36*Z39*24))/6</f>
        <v>400.69987727400729</v>
      </c>
      <c r="AA59">
        <f>(AA39+SQRT(AA39^2+36*AA39*24))/6</f>
        <v>403.77066060911989</v>
      </c>
      <c r="AB59">
        <f>(AB39+SQRT(AB39^2+36*AB39*24))/6</f>
        <v>410.59132507363444</v>
      </c>
    </row>
    <row r="60" spans="1:28" x14ac:dyDescent="0.3">
      <c r="A60" s="8"/>
      <c r="B60" s="8"/>
      <c r="C60" s="8"/>
      <c r="D60" s="8"/>
      <c r="E60" t="s">
        <v>22</v>
      </c>
      <c r="F60">
        <v>1</v>
      </c>
      <c r="G60">
        <f>ROUND(G52,0)</f>
        <v>113</v>
      </c>
      <c r="H60">
        <f t="shared" ref="H60:AB67" si="3">ROUND(H52,0)</f>
        <v>115</v>
      </c>
      <c r="I60">
        <f t="shared" si="3"/>
        <v>117</v>
      </c>
      <c r="J60">
        <f t="shared" si="3"/>
        <v>121</v>
      </c>
      <c r="K60">
        <f t="shared" si="3"/>
        <v>123</v>
      </c>
      <c r="L60">
        <f t="shared" si="3"/>
        <v>125</v>
      </c>
      <c r="M60">
        <f t="shared" si="3"/>
        <v>126</v>
      </c>
      <c r="N60">
        <f t="shared" si="3"/>
        <v>128</v>
      </c>
      <c r="O60">
        <f t="shared" si="3"/>
        <v>128</v>
      </c>
      <c r="P60">
        <f t="shared" si="3"/>
        <v>131</v>
      </c>
      <c r="Q60">
        <f t="shared" si="3"/>
        <v>131</v>
      </c>
      <c r="R60">
        <f t="shared" si="3"/>
        <v>134</v>
      </c>
      <c r="S60">
        <f t="shared" si="3"/>
        <v>135</v>
      </c>
      <c r="T60">
        <f t="shared" si="3"/>
        <v>139</v>
      </c>
      <c r="U60">
        <f t="shared" si="3"/>
        <v>140</v>
      </c>
      <c r="V60">
        <f t="shared" si="3"/>
        <v>141</v>
      </c>
      <c r="W60">
        <f t="shared" si="3"/>
        <v>142</v>
      </c>
      <c r="X60">
        <f t="shared" si="3"/>
        <v>144</v>
      </c>
      <c r="Y60">
        <f t="shared" si="3"/>
        <v>144</v>
      </c>
      <c r="Z60">
        <f t="shared" si="3"/>
        <v>147</v>
      </c>
      <c r="AA60">
        <f t="shared" si="3"/>
        <v>148</v>
      </c>
      <c r="AB60">
        <f t="shared" si="3"/>
        <v>152</v>
      </c>
    </row>
    <row r="61" spans="1:28" x14ac:dyDescent="0.3">
      <c r="A61" s="8"/>
      <c r="B61" s="8"/>
      <c r="C61" s="8"/>
      <c r="D61" s="8"/>
      <c r="E61" s="8"/>
      <c r="F61">
        <v>2</v>
      </c>
      <c r="G61">
        <f t="shared" ref="G61:V67" si="4">ROUND(G53,0)</f>
        <v>151</v>
      </c>
      <c r="H61">
        <f t="shared" si="4"/>
        <v>156</v>
      </c>
      <c r="I61">
        <f t="shared" si="4"/>
        <v>157</v>
      </c>
      <c r="J61">
        <f t="shared" si="4"/>
        <v>160</v>
      </c>
      <c r="K61">
        <f t="shared" si="4"/>
        <v>162</v>
      </c>
      <c r="L61">
        <f t="shared" si="4"/>
        <v>164</v>
      </c>
      <c r="M61">
        <f t="shared" si="4"/>
        <v>166</v>
      </c>
      <c r="N61">
        <f t="shared" si="4"/>
        <v>167</v>
      </c>
      <c r="O61">
        <f t="shared" si="4"/>
        <v>168</v>
      </c>
      <c r="P61">
        <f t="shared" si="4"/>
        <v>170</v>
      </c>
      <c r="Q61">
        <f t="shared" si="4"/>
        <v>171</v>
      </c>
      <c r="R61">
        <f t="shared" si="4"/>
        <v>174</v>
      </c>
      <c r="S61">
        <f t="shared" si="4"/>
        <v>176</v>
      </c>
      <c r="T61">
        <f t="shared" si="4"/>
        <v>178</v>
      </c>
      <c r="U61">
        <f t="shared" si="4"/>
        <v>178</v>
      </c>
      <c r="V61">
        <f t="shared" si="4"/>
        <v>180</v>
      </c>
      <c r="W61">
        <f t="shared" si="3"/>
        <v>181</v>
      </c>
      <c r="X61">
        <f t="shared" si="3"/>
        <v>182</v>
      </c>
      <c r="Y61">
        <f t="shared" si="3"/>
        <v>183</v>
      </c>
      <c r="Z61">
        <f t="shared" si="3"/>
        <v>187</v>
      </c>
      <c r="AA61">
        <f t="shared" si="3"/>
        <v>188</v>
      </c>
      <c r="AB61">
        <f t="shared" si="3"/>
        <v>191</v>
      </c>
    </row>
    <row r="62" spans="1:28" x14ac:dyDescent="0.3">
      <c r="A62" s="8"/>
      <c r="B62" s="8"/>
      <c r="C62" s="8"/>
      <c r="D62" s="8"/>
      <c r="E62" s="8"/>
      <c r="F62">
        <v>3</v>
      </c>
      <c r="G62">
        <f t="shared" si="4"/>
        <v>191</v>
      </c>
      <c r="H62">
        <f t="shared" si="3"/>
        <v>193</v>
      </c>
      <c r="I62">
        <f t="shared" si="3"/>
        <v>196</v>
      </c>
      <c r="J62">
        <f t="shared" si="3"/>
        <v>199</v>
      </c>
      <c r="K62">
        <f t="shared" si="3"/>
        <v>201</v>
      </c>
      <c r="L62">
        <f t="shared" si="3"/>
        <v>204</v>
      </c>
      <c r="M62">
        <f t="shared" si="3"/>
        <v>205</v>
      </c>
      <c r="N62">
        <f t="shared" si="3"/>
        <v>207</v>
      </c>
      <c r="O62">
        <f t="shared" si="3"/>
        <v>207</v>
      </c>
      <c r="P62">
        <f t="shared" si="3"/>
        <v>209</v>
      </c>
      <c r="Q62">
        <f t="shared" si="3"/>
        <v>209</v>
      </c>
      <c r="R62">
        <f t="shared" si="3"/>
        <v>212</v>
      </c>
      <c r="S62">
        <f t="shared" si="3"/>
        <v>213</v>
      </c>
      <c r="T62">
        <f t="shared" si="3"/>
        <v>217</v>
      </c>
      <c r="U62">
        <f t="shared" si="3"/>
        <v>218</v>
      </c>
      <c r="V62">
        <f t="shared" si="3"/>
        <v>219</v>
      </c>
      <c r="W62">
        <f t="shared" si="3"/>
        <v>220</v>
      </c>
      <c r="X62">
        <f t="shared" si="3"/>
        <v>222</v>
      </c>
      <c r="Y62">
        <f t="shared" si="3"/>
        <v>222</v>
      </c>
      <c r="Z62">
        <f t="shared" si="3"/>
        <v>224</v>
      </c>
      <c r="AA62">
        <f t="shared" si="3"/>
        <v>227</v>
      </c>
      <c r="AB62">
        <f t="shared" si="3"/>
        <v>230</v>
      </c>
    </row>
    <row r="63" spans="1:28" x14ac:dyDescent="0.3">
      <c r="A63" s="8"/>
      <c r="B63" s="8"/>
      <c r="C63" s="8"/>
      <c r="D63" s="8"/>
      <c r="E63" s="8"/>
      <c r="F63">
        <v>4</v>
      </c>
      <c r="G63">
        <f t="shared" si="4"/>
        <v>229</v>
      </c>
      <c r="H63">
        <f t="shared" si="3"/>
        <v>233</v>
      </c>
      <c r="I63">
        <f t="shared" si="3"/>
        <v>234</v>
      </c>
      <c r="J63">
        <f t="shared" si="3"/>
        <v>238</v>
      </c>
      <c r="K63">
        <f t="shared" si="3"/>
        <v>240</v>
      </c>
      <c r="L63">
        <f t="shared" si="3"/>
        <v>242</v>
      </c>
      <c r="M63">
        <f t="shared" si="3"/>
        <v>243</v>
      </c>
      <c r="N63">
        <f t="shared" si="3"/>
        <v>244</v>
      </c>
      <c r="O63">
        <f t="shared" si="3"/>
        <v>245</v>
      </c>
      <c r="P63">
        <f t="shared" si="3"/>
        <v>248</v>
      </c>
      <c r="Q63">
        <f t="shared" si="3"/>
        <v>249</v>
      </c>
      <c r="R63">
        <f t="shared" si="3"/>
        <v>251</v>
      </c>
      <c r="S63">
        <f t="shared" si="3"/>
        <v>253</v>
      </c>
      <c r="T63">
        <f t="shared" si="3"/>
        <v>256</v>
      </c>
      <c r="U63">
        <f t="shared" si="3"/>
        <v>255</v>
      </c>
      <c r="V63">
        <f t="shared" si="3"/>
        <v>257</v>
      </c>
      <c r="W63">
        <f t="shared" si="3"/>
        <v>258</v>
      </c>
      <c r="X63">
        <f t="shared" si="3"/>
        <v>259</v>
      </c>
      <c r="Y63">
        <f t="shared" si="3"/>
        <v>261</v>
      </c>
      <c r="Z63">
        <f t="shared" si="3"/>
        <v>264</v>
      </c>
      <c r="AA63">
        <f t="shared" si="3"/>
        <v>265</v>
      </c>
      <c r="AB63">
        <f t="shared" si="3"/>
        <v>268</v>
      </c>
    </row>
    <row r="64" spans="1:28" x14ac:dyDescent="0.3">
      <c r="A64" s="8"/>
      <c r="B64" s="8"/>
      <c r="C64" s="8"/>
      <c r="D64" s="8"/>
      <c r="E64" s="8"/>
      <c r="F64">
        <v>5</v>
      </c>
      <c r="G64">
        <f t="shared" si="4"/>
        <v>257</v>
      </c>
      <c r="H64">
        <f t="shared" si="3"/>
        <v>263</v>
      </c>
      <c r="I64">
        <f t="shared" si="3"/>
        <v>266</v>
      </c>
      <c r="J64">
        <f t="shared" si="3"/>
        <v>273</v>
      </c>
      <c r="K64">
        <f t="shared" si="3"/>
        <v>277</v>
      </c>
      <c r="L64">
        <f t="shared" si="3"/>
        <v>281</v>
      </c>
      <c r="M64">
        <f t="shared" si="3"/>
        <v>282</v>
      </c>
      <c r="N64">
        <f t="shared" si="3"/>
        <v>284</v>
      </c>
      <c r="O64">
        <f t="shared" si="3"/>
        <v>283</v>
      </c>
      <c r="P64">
        <f t="shared" si="3"/>
        <v>286</v>
      </c>
      <c r="Q64">
        <f t="shared" si="3"/>
        <v>286</v>
      </c>
      <c r="R64">
        <f t="shared" si="3"/>
        <v>289</v>
      </c>
      <c r="S64">
        <f t="shared" si="3"/>
        <v>290</v>
      </c>
      <c r="T64">
        <f t="shared" si="3"/>
        <v>293</v>
      </c>
      <c r="U64">
        <f t="shared" si="3"/>
        <v>295</v>
      </c>
      <c r="V64">
        <f t="shared" si="3"/>
        <v>296</v>
      </c>
      <c r="W64">
        <f t="shared" si="3"/>
        <v>297</v>
      </c>
      <c r="X64">
        <f t="shared" si="3"/>
        <v>299</v>
      </c>
      <c r="Y64">
        <f t="shared" si="3"/>
        <v>299</v>
      </c>
      <c r="Z64">
        <f t="shared" si="3"/>
        <v>301</v>
      </c>
      <c r="AA64">
        <f t="shared" si="3"/>
        <v>303</v>
      </c>
      <c r="AB64">
        <f t="shared" si="3"/>
        <v>307</v>
      </c>
    </row>
    <row r="65" spans="1:28" x14ac:dyDescent="0.3">
      <c r="A65" s="8"/>
      <c r="B65" s="8"/>
      <c r="C65" s="8"/>
      <c r="D65" s="8"/>
      <c r="E65" s="8"/>
      <c r="F65">
        <v>6</v>
      </c>
      <c r="G65">
        <f t="shared" si="4"/>
        <v>282</v>
      </c>
      <c r="H65">
        <f t="shared" si="3"/>
        <v>288</v>
      </c>
      <c r="I65">
        <f t="shared" si="3"/>
        <v>293</v>
      </c>
      <c r="J65">
        <f t="shared" si="3"/>
        <v>299</v>
      </c>
      <c r="K65">
        <f t="shared" si="3"/>
        <v>302</v>
      </c>
      <c r="L65">
        <f t="shared" si="3"/>
        <v>308</v>
      </c>
      <c r="M65">
        <f t="shared" si="3"/>
        <v>309</v>
      </c>
      <c r="N65">
        <f t="shared" si="3"/>
        <v>312</v>
      </c>
      <c r="O65">
        <f t="shared" si="3"/>
        <v>315</v>
      </c>
      <c r="P65">
        <f t="shared" si="3"/>
        <v>318</v>
      </c>
      <c r="Q65">
        <f t="shared" si="3"/>
        <v>319</v>
      </c>
      <c r="R65">
        <f t="shared" si="3"/>
        <v>325</v>
      </c>
      <c r="S65">
        <f t="shared" si="3"/>
        <v>327</v>
      </c>
      <c r="T65">
        <f t="shared" si="3"/>
        <v>332</v>
      </c>
      <c r="U65">
        <f t="shared" si="3"/>
        <v>332</v>
      </c>
      <c r="V65">
        <f t="shared" si="3"/>
        <v>334</v>
      </c>
      <c r="W65">
        <f t="shared" si="3"/>
        <v>335</v>
      </c>
      <c r="X65">
        <f t="shared" si="3"/>
        <v>336</v>
      </c>
      <c r="Y65">
        <f t="shared" si="3"/>
        <v>338</v>
      </c>
      <c r="Z65">
        <f t="shared" si="3"/>
        <v>341</v>
      </c>
      <c r="AA65">
        <f t="shared" si="3"/>
        <v>342</v>
      </c>
      <c r="AB65">
        <f t="shared" si="3"/>
        <v>345</v>
      </c>
    </row>
    <row r="66" spans="1:28" x14ac:dyDescent="0.3">
      <c r="A66" s="8"/>
      <c r="B66" s="8"/>
      <c r="C66" s="8"/>
      <c r="D66" s="8"/>
      <c r="E66" s="8"/>
      <c r="F66">
        <v>7</v>
      </c>
      <c r="G66">
        <f t="shared" si="4"/>
        <v>308</v>
      </c>
      <c r="H66">
        <f t="shared" si="3"/>
        <v>315</v>
      </c>
      <c r="I66">
        <f t="shared" si="3"/>
        <v>318</v>
      </c>
      <c r="J66">
        <f t="shared" si="3"/>
        <v>325</v>
      </c>
      <c r="K66">
        <f t="shared" si="3"/>
        <v>327</v>
      </c>
      <c r="L66">
        <f t="shared" si="3"/>
        <v>333</v>
      </c>
      <c r="M66">
        <f t="shared" si="3"/>
        <v>334</v>
      </c>
      <c r="N66">
        <f t="shared" si="3"/>
        <v>339</v>
      </c>
      <c r="O66">
        <f t="shared" si="3"/>
        <v>339</v>
      </c>
      <c r="P66">
        <f t="shared" si="3"/>
        <v>343</v>
      </c>
      <c r="Q66">
        <f t="shared" si="3"/>
        <v>345</v>
      </c>
      <c r="R66">
        <f t="shared" si="3"/>
        <v>349</v>
      </c>
      <c r="S66">
        <f t="shared" si="3"/>
        <v>354</v>
      </c>
      <c r="T66">
        <f t="shared" si="3"/>
        <v>358</v>
      </c>
      <c r="U66">
        <f t="shared" si="3"/>
        <v>361</v>
      </c>
      <c r="V66">
        <f t="shared" si="3"/>
        <v>364</v>
      </c>
      <c r="W66">
        <f t="shared" si="3"/>
        <v>364</v>
      </c>
      <c r="X66">
        <f t="shared" si="3"/>
        <v>370</v>
      </c>
      <c r="Y66">
        <f t="shared" si="3"/>
        <v>370</v>
      </c>
      <c r="Z66">
        <f t="shared" si="3"/>
        <v>376</v>
      </c>
      <c r="AA66">
        <f t="shared" si="3"/>
        <v>379</v>
      </c>
      <c r="AB66">
        <f t="shared" si="3"/>
        <v>383</v>
      </c>
    </row>
    <row r="67" spans="1:28" x14ac:dyDescent="0.3">
      <c r="A67" s="8"/>
      <c r="B67" s="8"/>
      <c r="C67" s="8"/>
      <c r="D67" s="8"/>
      <c r="E67" s="8"/>
      <c r="F67">
        <v>8</v>
      </c>
      <c r="G67">
        <f t="shared" si="4"/>
        <v>333</v>
      </c>
      <c r="H67">
        <f t="shared" si="3"/>
        <v>339</v>
      </c>
      <c r="I67">
        <f t="shared" si="3"/>
        <v>343</v>
      </c>
      <c r="J67">
        <f t="shared" si="3"/>
        <v>349</v>
      </c>
      <c r="K67">
        <f t="shared" si="3"/>
        <v>354</v>
      </c>
      <c r="L67">
        <f t="shared" si="3"/>
        <v>358</v>
      </c>
      <c r="M67">
        <f t="shared" si="3"/>
        <v>361</v>
      </c>
      <c r="N67">
        <f t="shared" si="3"/>
        <v>364</v>
      </c>
      <c r="O67">
        <f t="shared" si="3"/>
        <v>364</v>
      </c>
      <c r="P67">
        <f t="shared" si="3"/>
        <v>370</v>
      </c>
      <c r="Q67">
        <f t="shared" si="3"/>
        <v>370</v>
      </c>
      <c r="R67">
        <f t="shared" si="3"/>
        <v>376</v>
      </c>
      <c r="S67">
        <f t="shared" si="3"/>
        <v>379</v>
      </c>
      <c r="T67">
        <f t="shared" si="3"/>
        <v>385</v>
      </c>
      <c r="U67">
        <f t="shared" si="3"/>
        <v>385</v>
      </c>
      <c r="V67">
        <f t="shared" si="3"/>
        <v>389</v>
      </c>
      <c r="W67">
        <f t="shared" si="3"/>
        <v>391</v>
      </c>
      <c r="X67">
        <f t="shared" si="3"/>
        <v>394</v>
      </c>
      <c r="Y67">
        <f t="shared" si="3"/>
        <v>395</v>
      </c>
      <c r="Z67">
        <f t="shared" si="3"/>
        <v>401</v>
      </c>
      <c r="AA67">
        <f t="shared" si="3"/>
        <v>404</v>
      </c>
      <c r="AB67">
        <f t="shared" si="3"/>
        <v>411</v>
      </c>
    </row>
    <row r="68" spans="1:28" x14ac:dyDescent="0.3">
      <c r="A68" s="8"/>
      <c r="B68" s="8"/>
      <c r="C68" s="8"/>
      <c r="D68" s="8"/>
      <c r="E68" s="8"/>
      <c r="F68" t="s">
        <v>28</v>
      </c>
    </row>
    <row r="69" spans="1:28" x14ac:dyDescent="0.3">
      <c r="A69" s="8"/>
      <c r="B69" s="8"/>
      <c r="C69" s="8"/>
      <c r="D69" s="8"/>
      <c r="E69" s="8"/>
      <c r="G69" s="4">
        <v>181</v>
      </c>
      <c r="H69">
        <v>186</v>
      </c>
      <c r="I69">
        <v>189</v>
      </c>
      <c r="J69">
        <v>194</v>
      </c>
      <c r="K69">
        <v>197</v>
      </c>
      <c r="L69">
        <v>201</v>
      </c>
      <c r="M69" s="4">
        <v>202</v>
      </c>
      <c r="N69">
        <v>205</v>
      </c>
      <c r="O69">
        <v>206</v>
      </c>
      <c r="P69">
        <v>209</v>
      </c>
      <c r="Q69">
        <v>210</v>
      </c>
      <c r="R69">
        <v>214</v>
      </c>
      <c r="S69">
        <v>217</v>
      </c>
      <c r="T69">
        <v>221</v>
      </c>
      <c r="U69" s="4">
        <v>222</v>
      </c>
      <c r="V69">
        <v>225</v>
      </c>
      <c r="W69">
        <v>226</v>
      </c>
      <c r="X69">
        <v>229</v>
      </c>
      <c r="Y69">
        <v>230</v>
      </c>
      <c r="Z69">
        <v>234</v>
      </c>
      <c r="AA69">
        <v>237</v>
      </c>
      <c r="AB69" s="4">
        <v>242</v>
      </c>
    </row>
    <row r="70" spans="1:28" x14ac:dyDescent="0.3">
      <c r="A70" s="8"/>
      <c r="B70" s="8"/>
      <c r="C70" s="8"/>
      <c r="D70" s="8"/>
      <c r="E70" s="8"/>
      <c r="F70">
        <v>2</v>
      </c>
      <c r="G70">
        <f>G53-G52</f>
        <v>38.122262978448319</v>
      </c>
      <c r="H70">
        <f t="shared" ref="H70:AB70" si="5">H53-H52</f>
        <v>40.225322951726113</v>
      </c>
      <c r="I70">
        <f t="shared" si="5"/>
        <v>39.383906529896578</v>
      </c>
      <c r="J70">
        <f t="shared" si="5"/>
        <v>39.212033214957415</v>
      </c>
      <c r="K70">
        <f t="shared" si="5"/>
        <v>39.103243636976103</v>
      </c>
      <c r="L70">
        <f t="shared" si="5"/>
        <v>38.998772211731691</v>
      </c>
      <c r="M70">
        <f t="shared" si="5"/>
        <v>39.698998153376195</v>
      </c>
      <c r="N70">
        <f t="shared" si="5"/>
        <v>38.132544520264787</v>
      </c>
      <c r="O70">
        <f t="shared" si="5"/>
        <v>39.232214189318199</v>
      </c>
      <c r="P70">
        <f t="shared" si="5"/>
        <v>38.754908770513339</v>
      </c>
      <c r="Q70">
        <f t="shared" si="5"/>
        <v>40.598311585903332</v>
      </c>
      <c r="R70">
        <f t="shared" si="5"/>
        <v>39.363656976156591</v>
      </c>
      <c r="S70">
        <f t="shared" si="5"/>
        <v>40.411964914018</v>
      </c>
      <c r="T70">
        <f t="shared" si="5"/>
        <v>39.190845446056841</v>
      </c>
      <c r="U70">
        <f t="shared" si="5"/>
        <v>38.059482038704374</v>
      </c>
      <c r="V70">
        <f t="shared" si="5"/>
        <v>38.746017505124087</v>
      </c>
      <c r="W70">
        <f t="shared" si="5"/>
        <v>39.069150532741077</v>
      </c>
      <c r="X70">
        <f t="shared" si="5"/>
        <v>37.904746008007578</v>
      </c>
      <c r="Y70">
        <f t="shared" si="5"/>
        <v>38.991506804073964</v>
      </c>
      <c r="Z70">
        <f t="shared" si="5"/>
        <v>40.362190465992171</v>
      </c>
      <c r="AA70">
        <f t="shared" si="5"/>
        <v>39.578070140468043</v>
      </c>
      <c r="AB70">
        <f t="shared" si="5"/>
        <v>38.739645578096685</v>
      </c>
    </row>
    <row r="71" spans="1:28" x14ac:dyDescent="0.3">
      <c r="A71" s="8"/>
      <c r="B71" s="8"/>
      <c r="C71" s="8"/>
      <c r="D71" s="8"/>
      <c r="E71" s="8"/>
      <c r="F71">
        <v>3</v>
      </c>
      <c r="G71">
        <f t="shared" ref="G71:AB71" si="6">G54-G53</f>
        <v>40.215574559524555</v>
      </c>
      <c r="H71">
        <f t="shared" si="6"/>
        <v>37.92086087486507</v>
      </c>
      <c r="I71">
        <f t="shared" si="6"/>
        <v>38.967620624882272</v>
      </c>
      <c r="J71">
        <f t="shared" si="6"/>
        <v>38.873753851078561</v>
      </c>
      <c r="K71">
        <f t="shared" si="6"/>
        <v>38.813570941761725</v>
      </c>
      <c r="L71">
        <f t="shared" si="6"/>
        <v>39.113006771868669</v>
      </c>
      <c r="M71">
        <f t="shared" si="6"/>
        <v>38.71726976592953</v>
      </c>
      <c r="N71">
        <f t="shared" si="6"/>
        <v>40.127770163617868</v>
      </c>
      <c r="O71">
        <f t="shared" si="6"/>
        <v>39.028100494564455</v>
      </c>
      <c r="P71">
        <f t="shared" si="6"/>
        <v>38.973564940649965</v>
      </c>
      <c r="Q71">
        <f t="shared" si="6"/>
        <v>37.511485066240965</v>
      </c>
      <c r="R71">
        <f t="shared" si="6"/>
        <v>38.52995703320471</v>
      </c>
      <c r="S71">
        <f t="shared" si="6"/>
        <v>37.412019588689873</v>
      </c>
      <c r="T71">
        <f t="shared" si="6"/>
        <v>38.78660070352646</v>
      </c>
      <c r="U71">
        <f t="shared" si="6"/>
        <v>39.852657583790204</v>
      </c>
      <c r="V71">
        <f t="shared" si="6"/>
        <v>39.101875275718328</v>
      </c>
      <c r="W71">
        <f t="shared" si="6"/>
        <v>39.070428510133297</v>
      </c>
      <c r="X71">
        <f t="shared" si="6"/>
        <v>40.111086332060637</v>
      </c>
      <c r="Y71">
        <f t="shared" si="6"/>
        <v>38.669757840567001</v>
      </c>
      <c r="Z71">
        <f t="shared" si="6"/>
        <v>37.179516626457058</v>
      </c>
      <c r="AA71">
        <f t="shared" si="6"/>
        <v>38.57473977556424</v>
      </c>
      <c r="AB71">
        <f t="shared" si="6"/>
        <v>38.872407930994768</v>
      </c>
    </row>
    <row r="72" spans="1:28" x14ac:dyDescent="0.3">
      <c r="A72" s="8"/>
      <c r="B72" s="8"/>
      <c r="C72" s="8"/>
      <c r="D72" s="8"/>
      <c r="E72" s="8"/>
      <c r="F72">
        <v>4</v>
      </c>
      <c r="G72">
        <f t="shared" ref="G72:AB72" si="7">G55-G54</f>
        <v>37.451532513385047</v>
      </c>
      <c r="H72">
        <f t="shared" si="7"/>
        <v>39.883894952457382</v>
      </c>
      <c r="I72">
        <f t="shared" si="7"/>
        <v>38.785135250025718</v>
      </c>
      <c r="J72">
        <f t="shared" si="7"/>
        <v>38.72749227438797</v>
      </c>
      <c r="K72">
        <f t="shared" si="7"/>
        <v>39.042355663338043</v>
      </c>
      <c r="L72">
        <f t="shared" si="7"/>
        <v>38.296137609716766</v>
      </c>
      <c r="M72">
        <f t="shared" si="7"/>
        <v>38.630217582143331</v>
      </c>
      <c r="N72">
        <f t="shared" si="7"/>
        <v>37.18931653580097</v>
      </c>
      <c r="O72">
        <f t="shared" si="7"/>
        <v>38.595355422505008</v>
      </c>
      <c r="P72">
        <f t="shared" si="7"/>
        <v>38.912481876994264</v>
      </c>
      <c r="Q72">
        <f t="shared" si="7"/>
        <v>39.965695850786688</v>
      </c>
      <c r="R72">
        <f t="shared" si="7"/>
        <v>38.862581319021757</v>
      </c>
      <c r="S72">
        <f t="shared" si="7"/>
        <v>39.89810980569419</v>
      </c>
      <c r="T72">
        <f t="shared" si="7"/>
        <v>38.793551005872899</v>
      </c>
      <c r="U72">
        <f t="shared" si="7"/>
        <v>37.377213054140697</v>
      </c>
      <c r="V72">
        <f t="shared" si="7"/>
        <v>38.412790404130504</v>
      </c>
      <c r="W72">
        <f t="shared" si="7"/>
        <v>38.042913182279506</v>
      </c>
      <c r="X72">
        <f t="shared" si="7"/>
        <v>36.964403990414411</v>
      </c>
      <c r="Y72">
        <f t="shared" si="7"/>
        <v>38.718086076260164</v>
      </c>
      <c r="Z72">
        <f t="shared" si="7"/>
        <v>40.086766401278652</v>
      </c>
      <c r="AA72">
        <f t="shared" si="7"/>
        <v>38.656054580375951</v>
      </c>
      <c r="AB72">
        <f t="shared" si="7"/>
        <v>38.614828425777915</v>
      </c>
    </row>
    <row r="73" spans="1:28" x14ac:dyDescent="0.3">
      <c r="A73" s="8"/>
      <c r="B73" s="8"/>
      <c r="C73" s="8"/>
      <c r="D73" s="8"/>
      <c r="F73">
        <v>5</v>
      </c>
      <c r="G73" s="2">
        <f t="shared" ref="G73:AB73" si="8">G56-G55</f>
        <v>27.791272635655247</v>
      </c>
      <c r="H73" s="2">
        <f t="shared" si="8"/>
        <v>29.495407575327192</v>
      </c>
      <c r="I73" s="2">
        <f t="shared" si="8"/>
        <v>31.580760259094006</v>
      </c>
      <c r="J73" s="2">
        <f t="shared" si="8"/>
        <v>35.384198265514954</v>
      </c>
      <c r="K73">
        <f t="shared" si="8"/>
        <v>37.098458729417871</v>
      </c>
      <c r="L73">
        <f t="shared" si="8"/>
        <v>38.818481663359933</v>
      </c>
      <c r="M73">
        <f t="shared" si="8"/>
        <v>38.454778496388428</v>
      </c>
      <c r="N73">
        <f t="shared" si="8"/>
        <v>40.184998676488391</v>
      </c>
      <c r="O73">
        <f t="shared" si="8"/>
        <v>38.08382110103301</v>
      </c>
      <c r="P73">
        <f t="shared" si="8"/>
        <v>38.404737376240547</v>
      </c>
      <c r="Q73">
        <f t="shared" si="8"/>
        <v>37.004140667005316</v>
      </c>
      <c r="R73">
        <f t="shared" si="8"/>
        <v>38.371369858704611</v>
      </c>
      <c r="S73">
        <f t="shared" si="8"/>
        <v>37.30869916406931</v>
      </c>
      <c r="T73">
        <f t="shared" si="8"/>
        <v>37.978138767802648</v>
      </c>
      <c r="U73">
        <f t="shared" si="8"/>
        <v>40.06204912884661</v>
      </c>
      <c r="V73">
        <f t="shared" si="8"/>
        <v>38.654198742387564</v>
      </c>
      <c r="W73">
        <f t="shared" si="8"/>
        <v>38.643853150844905</v>
      </c>
      <c r="X73">
        <f t="shared" si="8"/>
        <v>40.019218269499731</v>
      </c>
      <c r="Y73">
        <f t="shared" si="8"/>
        <v>38.273739490107801</v>
      </c>
      <c r="Z73">
        <f t="shared" si="8"/>
        <v>37.202487073776751</v>
      </c>
      <c r="AA73">
        <f t="shared" si="8"/>
        <v>37.885290473595035</v>
      </c>
      <c r="AB73">
        <f t="shared" si="8"/>
        <v>38.203030220664004</v>
      </c>
    </row>
    <row r="74" spans="1:28" x14ac:dyDescent="0.3">
      <c r="A74" s="8"/>
      <c r="B74" s="8"/>
      <c r="C74" s="8"/>
      <c r="D74" s="8"/>
      <c r="F74">
        <v>6</v>
      </c>
      <c r="G74" s="2">
        <f t="shared" ref="G74:AB74" si="9">G57-G56</f>
        <v>25.120682892962805</v>
      </c>
      <c r="H74" s="2">
        <f t="shared" si="9"/>
        <v>25.078694555133552</v>
      </c>
      <c r="I74" s="2">
        <f t="shared" si="9"/>
        <v>26.793179289550835</v>
      </c>
      <c r="J74" s="2">
        <f t="shared" si="9"/>
        <v>26.401648377553443</v>
      </c>
      <c r="K74" s="2">
        <f t="shared" si="9"/>
        <v>25.337901686168664</v>
      </c>
      <c r="L74" s="2">
        <f t="shared" si="9"/>
        <v>27.393000761605663</v>
      </c>
      <c r="M74" s="2">
        <f t="shared" si="9"/>
        <v>27.386759023909349</v>
      </c>
      <c r="N74" s="2">
        <f t="shared" si="9"/>
        <v>28.063396736236598</v>
      </c>
      <c r="O74" s="2">
        <f t="shared" si="9"/>
        <v>31.176259348889175</v>
      </c>
      <c r="P74" s="2">
        <f t="shared" si="9"/>
        <v>31.503304736639166</v>
      </c>
      <c r="Q74" s="2">
        <f t="shared" si="9"/>
        <v>32.885932764537358</v>
      </c>
      <c r="R74" s="2">
        <f t="shared" si="9"/>
        <v>35.27616729069058</v>
      </c>
      <c r="S74">
        <f t="shared" si="9"/>
        <v>36.991843856359424</v>
      </c>
      <c r="T74">
        <f t="shared" si="9"/>
        <v>38.691151601306785</v>
      </c>
      <c r="U74">
        <f t="shared" si="9"/>
        <v>36.613254577214889</v>
      </c>
      <c r="V74">
        <f t="shared" si="9"/>
        <v>38.329458930403803</v>
      </c>
      <c r="W74">
        <f t="shared" si="9"/>
        <v>38.322098142728635</v>
      </c>
      <c r="X74">
        <f t="shared" si="9"/>
        <v>36.585150284476981</v>
      </c>
      <c r="Y74">
        <f t="shared" si="9"/>
        <v>38.651531577493415</v>
      </c>
      <c r="Z74">
        <f t="shared" si="9"/>
        <v>39.666167377689931</v>
      </c>
      <c r="AA74">
        <f t="shared" si="9"/>
        <v>38.622982165724864</v>
      </c>
      <c r="AB74">
        <f t="shared" si="9"/>
        <v>38.256344741409805</v>
      </c>
    </row>
    <row r="75" spans="1:28" x14ac:dyDescent="0.3">
      <c r="A75" s="8"/>
      <c r="B75" s="8"/>
      <c r="C75" s="8"/>
      <c r="D75" s="8"/>
      <c r="F75">
        <v>7</v>
      </c>
      <c r="G75" s="2">
        <f t="shared" ref="G75:AB75" si="10">G58-G57</f>
        <v>26.349632198186328</v>
      </c>
      <c r="H75" s="2">
        <f t="shared" si="10"/>
        <v>26.659905637774045</v>
      </c>
      <c r="I75" s="2">
        <f t="shared" si="10"/>
        <v>24.908322795736808</v>
      </c>
      <c r="J75" s="2">
        <f t="shared" si="10"/>
        <v>25.221037638995654</v>
      </c>
      <c r="K75" s="2">
        <f t="shared" si="10"/>
        <v>24.861787728327954</v>
      </c>
      <c r="L75" s="2">
        <f t="shared" si="10"/>
        <v>25.181047911353289</v>
      </c>
      <c r="M75" s="2">
        <f t="shared" si="10"/>
        <v>25.176437594436948</v>
      </c>
      <c r="N75" s="2">
        <f t="shared" si="10"/>
        <v>26.538592726911816</v>
      </c>
      <c r="O75" s="2">
        <f t="shared" si="10"/>
        <v>24.808636654782674</v>
      </c>
      <c r="P75" s="2">
        <f t="shared" si="10"/>
        <v>25.139484628316495</v>
      </c>
      <c r="Q75" s="2">
        <f t="shared" si="10"/>
        <v>26.509614069894553</v>
      </c>
      <c r="R75" s="2">
        <f t="shared" si="10"/>
        <v>24.768346549741693</v>
      </c>
      <c r="S75" s="2">
        <f t="shared" si="10"/>
        <v>26.816834925086994</v>
      </c>
      <c r="T75" s="2">
        <f t="shared" si="10"/>
        <v>25.76874008585628</v>
      </c>
      <c r="U75" s="2">
        <f t="shared" si="10"/>
        <v>28.856115216805904</v>
      </c>
      <c r="V75" s="2">
        <f t="shared" si="10"/>
        <v>29.531456097269313</v>
      </c>
      <c r="W75" s="2">
        <f t="shared" si="10"/>
        <v>29.184456458987711</v>
      </c>
      <c r="X75" s="2">
        <f t="shared" si="10"/>
        <v>33.634520902064764</v>
      </c>
      <c r="Y75" s="2">
        <f t="shared" si="10"/>
        <v>32.599348301537873</v>
      </c>
      <c r="Z75" s="2">
        <f t="shared" si="10"/>
        <v>34.637388483099301</v>
      </c>
      <c r="AA75">
        <f t="shared" si="10"/>
        <v>37.370996772475792</v>
      </c>
      <c r="AB75">
        <f t="shared" si="10"/>
        <v>38.381617276761574</v>
      </c>
    </row>
    <row r="76" spans="1:28" x14ac:dyDescent="0.3">
      <c r="F76">
        <v>8</v>
      </c>
      <c r="G76" s="2">
        <f t="shared" ref="G76:AB76" si="11">G59-G58</f>
        <v>25.181047911353289</v>
      </c>
      <c r="H76" s="2">
        <f t="shared" si="11"/>
        <v>24.808636654782674</v>
      </c>
      <c r="I76" s="2">
        <f t="shared" si="11"/>
        <v>25.139484628316495</v>
      </c>
      <c r="J76" s="2">
        <f t="shared" si="11"/>
        <v>24.768346549741693</v>
      </c>
      <c r="K76" s="2">
        <f t="shared" si="11"/>
        <v>26.816834925086994</v>
      </c>
      <c r="L76" s="2">
        <f t="shared" si="11"/>
        <v>24.736051996535025</v>
      </c>
      <c r="M76" s="2">
        <f t="shared" si="11"/>
        <v>26.446642884161577</v>
      </c>
      <c r="N76" s="2">
        <f t="shared" si="11"/>
        <v>25.059167014701359</v>
      </c>
      <c r="O76" s="2">
        <f t="shared" si="11"/>
        <v>25.056745842438602</v>
      </c>
      <c r="P76" s="2">
        <f t="shared" si="11"/>
        <v>26.757190153227043</v>
      </c>
      <c r="Q76" s="2">
        <f t="shared" si="11"/>
        <v>25.036659722709715</v>
      </c>
      <c r="R76" s="2">
        <f t="shared" si="11"/>
        <v>26.391830803766425</v>
      </c>
      <c r="S76" s="2">
        <f t="shared" si="11"/>
        <v>25.007562719366035</v>
      </c>
      <c r="T76" s="2">
        <f t="shared" si="11"/>
        <v>26.705127940133025</v>
      </c>
      <c r="U76" s="2">
        <f t="shared" si="11"/>
        <v>24.645657060358701</v>
      </c>
      <c r="V76" s="2">
        <f t="shared" si="11"/>
        <v>24.978252153320852</v>
      </c>
      <c r="W76" s="2">
        <f t="shared" si="11"/>
        <v>26.684334764756045</v>
      </c>
      <c r="X76" s="2">
        <f t="shared" si="11"/>
        <v>24.619930962508022</v>
      </c>
      <c r="Y76" s="2">
        <f t="shared" si="11"/>
        <v>24.618017630938425</v>
      </c>
      <c r="Z76" s="2">
        <f t="shared" si="11"/>
        <v>24.944288885539834</v>
      </c>
      <c r="AA76" s="2">
        <f t="shared" si="11"/>
        <v>24.593948682954931</v>
      </c>
      <c r="AB76" s="2">
        <f t="shared" si="11"/>
        <v>27.311051134118316</v>
      </c>
    </row>
    <row r="79" spans="1:28" x14ac:dyDescent="0.3">
      <c r="E79">
        <v>1</v>
      </c>
      <c r="G79">
        <v>181</v>
      </c>
      <c r="H79">
        <v>186</v>
      </c>
      <c r="I79">
        <v>189</v>
      </c>
      <c r="J79">
        <v>194</v>
      </c>
      <c r="K79">
        <v>197</v>
      </c>
      <c r="L79">
        <v>201</v>
      </c>
      <c r="M79">
        <v>202</v>
      </c>
      <c r="N79">
        <v>205</v>
      </c>
      <c r="O79">
        <v>206</v>
      </c>
      <c r="P79">
        <v>209</v>
      </c>
      <c r="Q79">
        <v>210</v>
      </c>
      <c r="R79">
        <v>214</v>
      </c>
      <c r="S79">
        <v>217</v>
      </c>
      <c r="T79">
        <v>221</v>
      </c>
      <c r="U79">
        <v>222</v>
      </c>
      <c r="V79">
        <v>225</v>
      </c>
      <c r="W79">
        <v>226</v>
      </c>
      <c r="X79">
        <v>229</v>
      </c>
      <c r="Y79">
        <v>230</v>
      </c>
      <c r="Z79">
        <v>234</v>
      </c>
      <c r="AA79">
        <v>237</v>
      </c>
      <c r="AB79">
        <v>242</v>
      </c>
    </row>
    <row r="80" spans="1:28" x14ac:dyDescent="0.3">
      <c r="F80" t="s">
        <v>23</v>
      </c>
      <c r="G80">
        <f>0.7*G79-10</f>
        <v>116.69999999999999</v>
      </c>
      <c r="H80">
        <f t="shared" ref="H80:AB80" si="12">0.7*H79-10</f>
        <v>120.19999999999999</v>
      </c>
      <c r="I80">
        <f t="shared" si="12"/>
        <v>122.29999999999998</v>
      </c>
      <c r="J80">
        <f t="shared" si="12"/>
        <v>125.79999999999998</v>
      </c>
      <c r="K80">
        <f t="shared" si="12"/>
        <v>127.89999999999998</v>
      </c>
      <c r="L80">
        <f t="shared" si="12"/>
        <v>130.69999999999999</v>
      </c>
      <c r="M80">
        <f t="shared" si="12"/>
        <v>131.39999999999998</v>
      </c>
      <c r="N80">
        <f t="shared" si="12"/>
        <v>133.5</v>
      </c>
      <c r="O80">
        <f t="shared" si="12"/>
        <v>134.19999999999999</v>
      </c>
      <c r="P80">
        <f t="shared" si="12"/>
        <v>136.29999999999998</v>
      </c>
      <c r="Q80">
        <f t="shared" si="12"/>
        <v>137</v>
      </c>
      <c r="R80">
        <f t="shared" si="12"/>
        <v>139.79999999999998</v>
      </c>
      <c r="S80">
        <f t="shared" si="12"/>
        <v>141.89999999999998</v>
      </c>
      <c r="T80">
        <f t="shared" si="12"/>
        <v>144.69999999999999</v>
      </c>
      <c r="U80">
        <f t="shared" si="12"/>
        <v>145.39999999999998</v>
      </c>
      <c r="V80">
        <f t="shared" si="12"/>
        <v>147.5</v>
      </c>
      <c r="W80">
        <f t="shared" si="12"/>
        <v>148.19999999999999</v>
      </c>
      <c r="X80">
        <f t="shared" si="12"/>
        <v>150.29999999999998</v>
      </c>
      <c r="Y80">
        <f t="shared" si="12"/>
        <v>151</v>
      </c>
      <c r="Z80">
        <f t="shared" si="12"/>
        <v>153.79999999999998</v>
      </c>
      <c r="AA80">
        <f t="shared" si="12"/>
        <v>155.89999999999998</v>
      </c>
      <c r="AB80">
        <f t="shared" si="12"/>
        <v>159.39999999999998</v>
      </c>
    </row>
    <row r="81" spans="5:28" x14ac:dyDescent="0.3">
      <c r="F81" t="s">
        <v>24</v>
      </c>
      <c r="G81">
        <v>112.97451815716998</v>
      </c>
      <c r="H81">
        <v>115.32637408776627</v>
      </c>
      <c r="I81">
        <v>117.27844505177568</v>
      </c>
      <c r="J81">
        <v>120.77524741247134</v>
      </c>
      <c r="K81">
        <v>123.09499589572157</v>
      </c>
      <c r="L81">
        <v>125.40607691704956</v>
      </c>
      <c r="M81">
        <v>126.17457973930847</v>
      </c>
      <c r="N81">
        <v>128.47471007873978</v>
      </c>
      <c r="O81">
        <v>128.47471007873978</v>
      </c>
      <c r="P81">
        <v>131.14837209992461</v>
      </c>
      <c r="Q81">
        <v>130.76704915894362</v>
      </c>
      <c r="R81">
        <v>134.19167855718109</v>
      </c>
      <c r="S81">
        <v>135.32967695288113</v>
      </c>
      <c r="T81">
        <v>138.73354823279868</v>
      </c>
      <c r="U81">
        <v>139.86491164015115</v>
      </c>
      <c r="V81">
        <v>140.99469949772796</v>
      </c>
      <c r="W81">
        <v>142.12294315455577</v>
      </c>
      <c r="X81">
        <v>144.37491879598133</v>
      </c>
      <c r="Y81">
        <v>144.37491879598133</v>
      </c>
      <c r="Z81">
        <v>146.62107196017359</v>
      </c>
      <c r="AA81">
        <v>148.48857801796103</v>
      </c>
      <c r="AB81">
        <v>152.21239976581137</v>
      </c>
    </row>
    <row r="83" spans="5:28" x14ac:dyDescent="0.3">
      <c r="E83">
        <v>4</v>
      </c>
      <c r="G83">
        <v>181</v>
      </c>
      <c r="H83">
        <v>186</v>
      </c>
      <c r="I83">
        <v>189</v>
      </c>
      <c r="J83">
        <v>194</v>
      </c>
      <c r="K83">
        <v>197</v>
      </c>
      <c r="L83">
        <v>201</v>
      </c>
      <c r="M83">
        <v>202</v>
      </c>
      <c r="N83">
        <v>205</v>
      </c>
      <c r="O83">
        <v>206</v>
      </c>
      <c r="P83">
        <v>209</v>
      </c>
      <c r="Q83">
        <v>210</v>
      </c>
      <c r="R83">
        <v>214</v>
      </c>
      <c r="S83">
        <v>217</v>
      </c>
      <c r="T83">
        <v>221</v>
      </c>
      <c r="U83">
        <v>222</v>
      </c>
      <c r="V83">
        <v>225</v>
      </c>
      <c r="W83">
        <v>226</v>
      </c>
      <c r="X83">
        <v>229</v>
      </c>
      <c r="Y83">
        <v>230</v>
      </c>
      <c r="Z83">
        <v>234</v>
      </c>
      <c r="AA83">
        <v>237</v>
      </c>
      <c r="AB83">
        <v>242</v>
      </c>
    </row>
    <row r="84" spans="5:28" x14ac:dyDescent="0.3">
      <c r="F84" t="s">
        <v>23</v>
      </c>
      <c r="G84">
        <f>0.7*G83+40*4-50</f>
        <v>236.7</v>
      </c>
      <c r="H84">
        <f t="shared" ref="H84:AB84" si="13">0.7*H83+40*4-50</f>
        <v>240.2</v>
      </c>
      <c r="I84">
        <f t="shared" si="13"/>
        <v>242.29999999999995</v>
      </c>
      <c r="J84">
        <f t="shared" si="13"/>
        <v>245.79999999999995</v>
      </c>
      <c r="K84">
        <f t="shared" si="13"/>
        <v>247.89999999999998</v>
      </c>
      <c r="L84">
        <f t="shared" si="13"/>
        <v>250.7</v>
      </c>
      <c r="M84">
        <f t="shared" si="13"/>
        <v>251.39999999999998</v>
      </c>
      <c r="N84">
        <f t="shared" si="13"/>
        <v>253.5</v>
      </c>
      <c r="O84">
        <f t="shared" si="13"/>
        <v>254.2</v>
      </c>
      <c r="P84">
        <f t="shared" si="13"/>
        <v>256.29999999999995</v>
      </c>
      <c r="Q84">
        <f t="shared" si="13"/>
        <v>257</v>
      </c>
      <c r="R84">
        <f t="shared" si="13"/>
        <v>259.79999999999995</v>
      </c>
      <c r="S84">
        <f t="shared" si="13"/>
        <v>261.89999999999998</v>
      </c>
      <c r="T84">
        <f t="shared" si="13"/>
        <v>264.7</v>
      </c>
      <c r="U84">
        <f t="shared" si="13"/>
        <v>265.39999999999998</v>
      </c>
      <c r="V84">
        <f t="shared" si="13"/>
        <v>267.5</v>
      </c>
      <c r="W84">
        <f t="shared" si="13"/>
        <v>268.2</v>
      </c>
      <c r="X84">
        <f t="shared" si="13"/>
        <v>270.29999999999995</v>
      </c>
      <c r="Y84">
        <f t="shared" si="13"/>
        <v>271</v>
      </c>
      <c r="Z84">
        <f t="shared" si="13"/>
        <v>273.79999999999995</v>
      </c>
      <c r="AA84">
        <f t="shared" si="13"/>
        <v>275.89999999999998</v>
      </c>
      <c r="AB84">
        <f t="shared" si="13"/>
        <v>279.39999999999998</v>
      </c>
    </row>
    <row r="85" spans="5:28" x14ac:dyDescent="0.3">
      <c r="F85" t="s">
        <v>24</v>
      </c>
      <c r="G85">
        <v>228.7638882085279</v>
      </c>
      <c r="H85">
        <v>233.35645286681483</v>
      </c>
      <c r="I85">
        <v>234.41510745658024</v>
      </c>
      <c r="J85">
        <v>237.58852675289529</v>
      </c>
      <c r="K85">
        <v>240.05416613779744</v>
      </c>
      <c r="L85">
        <v>241.81399351036669</v>
      </c>
      <c r="M85">
        <v>243.22106524075753</v>
      </c>
      <c r="N85">
        <v>243.9243412984234</v>
      </c>
      <c r="O85">
        <v>245.33038018512744</v>
      </c>
      <c r="P85">
        <v>247.78932768808218</v>
      </c>
      <c r="Q85">
        <v>248.84254166187461</v>
      </c>
      <c r="R85">
        <v>250.94787388556415</v>
      </c>
      <c r="S85">
        <v>253.05177126128319</v>
      </c>
      <c r="T85">
        <v>255.50454538825488</v>
      </c>
      <c r="U85">
        <v>255.15426431678642</v>
      </c>
      <c r="V85">
        <v>257.25538268270088</v>
      </c>
      <c r="W85">
        <v>258.30543537970965</v>
      </c>
      <c r="X85">
        <v>259.35515512646396</v>
      </c>
      <c r="Y85">
        <v>260.75426951688246</v>
      </c>
      <c r="Z85">
        <v>264.24954545390148</v>
      </c>
      <c r="AA85">
        <v>265.29744251436927</v>
      </c>
      <c r="AB85">
        <v>268.43928170068074</v>
      </c>
    </row>
    <row r="87" spans="5:28" x14ac:dyDescent="0.3">
      <c r="E87">
        <v>6</v>
      </c>
      <c r="G87">
        <v>181</v>
      </c>
      <c r="H87">
        <v>186</v>
      </c>
      <c r="I87">
        <v>189</v>
      </c>
      <c r="J87">
        <v>194</v>
      </c>
      <c r="K87">
        <v>197</v>
      </c>
      <c r="L87">
        <v>201</v>
      </c>
      <c r="M87">
        <v>202</v>
      </c>
      <c r="N87">
        <v>205</v>
      </c>
      <c r="O87">
        <v>206</v>
      </c>
      <c r="P87">
        <v>209</v>
      </c>
      <c r="Q87">
        <v>210</v>
      </c>
      <c r="R87">
        <v>214</v>
      </c>
      <c r="S87">
        <v>217</v>
      </c>
      <c r="T87">
        <v>221</v>
      </c>
      <c r="U87">
        <v>222</v>
      </c>
      <c r="V87">
        <v>225</v>
      </c>
      <c r="W87">
        <v>226</v>
      </c>
      <c r="X87">
        <v>229</v>
      </c>
      <c r="Y87">
        <v>230</v>
      </c>
      <c r="Z87">
        <v>234</v>
      </c>
      <c r="AA87">
        <v>237</v>
      </c>
      <c r="AB87">
        <v>242</v>
      </c>
    </row>
    <row r="88" spans="5:28" x14ac:dyDescent="0.3">
      <c r="F88" t="s">
        <v>23</v>
      </c>
      <c r="G88">
        <f>0.7*G79+40*6-50</f>
        <v>316.7</v>
      </c>
      <c r="H88">
        <f>0.7*H79+40*6-50</f>
        <v>320.2</v>
      </c>
      <c r="I88">
        <f>0.7*I79+40*6-50</f>
        <v>322.29999999999995</v>
      </c>
      <c r="J88">
        <f>0.7*J79+40*6-50</f>
        <v>325.79999999999995</v>
      </c>
      <c r="K88">
        <f>0.7*K79+40*6-50</f>
        <v>327.9</v>
      </c>
      <c r="L88">
        <f>0.7*L79+40*6-50</f>
        <v>330.7</v>
      </c>
      <c r="M88">
        <f>0.7*M79+40*6-50</f>
        <v>331.4</v>
      </c>
      <c r="N88">
        <f>0.7*N79+40*6-50</f>
        <v>333.5</v>
      </c>
      <c r="O88">
        <f>0.7*O79+40*6-50</f>
        <v>334.2</v>
      </c>
      <c r="P88">
        <f>0.7*P79+40*6-50</f>
        <v>336.29999999999995</v>
      </c>
      <c r="Q88">
        <f>0.7*Q79+40*6-50</f>
        <v>337</v>
      </c>
      <c r="R88">
        <f>0.7*R79+40*6-50</f>
        <v>339.79999999999995</v>
      </c>
      <c r="S88">
        <f>0.7*S79+40*6-50</f>
        <v>341.9</v>
      </c>
      <c r="T88">
        <f>0.7*T79+40*6-50</f>
        <v>344.7</v>
      </c>
      <c r="U88">
        <f>0.7*U79+40*6-50</f>
        <v>345.4</v>
      </c>
      <c r="V88">
        <f>0.7*V79+40*6-50</f>
        <v>347.5</v>
      </c>
      <c r="W88">
        <f>0.7*W79+40*6-50</f>
        <v>348.2</v>
      </c>
      <c r="X88">
        <f>0.7*X79+40*6-50</f>
        <v>350.29999999999995</v>
      </c>
      <c r="Y88">
        <f>0.7*Y79+40*6-50</f>
        <v>351</v>
      </c>
      <c r="Z88">
        <f>0.7*Z79+40*6-50</f>
        <v>353.79999999999995</v>
      </c>
      <c r="AA88">
        <f>0.7*AA79+40*6-50</f>
        <v>355.9</v>
      </c>
      <c r="AB88">
        <f>0.7*AB79+40*6-50</f>
        <v>359.4</v>
      </c>
    </row>
    <row r="89" spans="5:28" x14ac:dyDescent="0.3">
      <c r="F89" t="s">
        <v>24</v>
      </c>
      <c r="G89">
        <v>281.67584373714595</v>
      </c>
      <c r="H89">
        <v>287.93055499727558</v>
      </c>
      <c r="I89">
        <v>292.78904700522509</v>
      </c>
      <c r="J89">
        <v>299.37437339596369</v>
      </c>
      <c r="K89">
        <v>302.49052655338397</v>
      </c>
      <c r="L89">
        <v>308.02547593533228</v>
      </c>
      <c r="M89">
        <v>309.0626027610553</v>
      </c>
      <c r="N89">
        <v>312.17273671114839</v>
      </c>
      <c r="O89">
        <v>314.59046063504962</v>
      </c>
      <c r="P89">
        <v>317.69736980096189</v>
      </c>
      <c r="Q89">
        <v>318.73261509341728</v>
      </c>
      <c r="R89">
        <v>324.59541103495934</v>
      </c>
      <c r="S89">
        <v>327.35231428171193</v>
      </c>
      <c r="T89">
        <v>332.17383575736432</v>
      </c>
      <c r="U89">
        <v>331.82956802284792</v>
      </c>
      <c r="V89">
        <v>334.23904035549225</v>
      </c>
      <c r="W89">
        <v>335.27138667328319</v>
      </c>
      <c r="X89">
        <v>335.95952368044067</v>
      </c>
      <c r="Y89">
        <v>337.67954058448368</v>
      </c>
      <c r="Z89">
        <v>341.11819990536816</v>
      </c>
      <c r="AA89">
        <v>341.80571515368916</v>
      </c>
      <c r="AB89">
        <v>344.89865666275455</v>
      </c>
    </row>
    <row r="91" spans="5:28" x14ac:dyDescent="0.3">
      <c r="E91">
        <v>8</v>
      </c>
      <c r="G91">
        <v>181</v>
      </c>
      <c r="H91">
        <v>186</v>
      </c>
      <c r="I91">
        <v>189</v>
      </c>
      <c r="J91">
        <v>194</v>
      </c>
      <c r="K91">
        <v>197</v>
      </c>
      <c r="L91">
        <v>201</v>
      </c>
      <c r="M91">
        <v>202</v>
      </c>
      <c r="N91">
        <v>205</v>
      </c>
      <c r="O91">
        <v>206</v>
      </c>
      <c r="P91">
        <v>209</v>
      </c>
      <c r="Q91">
        <v>210</v>
      </c>
      <c r="R91">
        <v>214</v>
      </c>
      <c r="S91">
        <v>217</v>
      </c>
      <c r="T91">
        <v>221</v>
      </c>
      <c r="U91">
        <v>222</v>
      </c>
      <c r="V91">
        <v>225</v>
      </c>
      <c r="W91">
        <v>226</v>
      </c>
      <c r="X91">
        <v>229</v>
      </c>
      <c r="Y91">
        <v>230</v>
      </c>
      <c r="Z91">
        <v>234</v>
      </c>
      <c r="AA91">
        <v>237</v>
      </c>
      <c r="AB91">
        <v>242</v>
      </c>
    </row>
    <row r="92" spans="5:28" x14ac:dyDescent="0.3">
      <c r="F92" t="s">
        <v>23</v>
      </c>
      <c r="G92">
        <f>0.7*G79+40*8-50</f>
        <v>396.7</v>
      </c>
      <c r="H92">
        <f>0.7*H79+40*8-50</f>
        <v>400.2</v>
      </c>
      <c r="I92">
        <f>0.7*I79+40*8-50</f>
        <v>402.29999999999995</v>
      </c>
      <c r="J92">
        <f>0.7*J79+40*8-50</f>
        <v>405.79999999999995</v>
      </c>
      <c r="K92">
        <f>0.7*K79+40*8-50</f>
        <v>407.9</v>
      </c>
      <c r="L92">
        <f>0.7*L79+40*8-50</f>
        <v>410.7</v>
      </c>
      <c r="M92">
        <f>0.7*M79+40*8-50</f>
        <v>411.4</v>
      </c>
      <c r="N92">
        <f>0.7*N79+40*8-50</f>
        <v>413.5</v>
      </c>
      <c r="O92">
        <f>0.7*O79+40*8-50</f>
        <v>414.2</v>
      </c>
      <c r="P92">
        <f>0.7*P79+40*8-50</f>
        <v>416.29999999999995</v>
      </c>
      <c r="Q92">
        <f>0.7*Q79+40*8-50</f>
        <v>417</v>
      </c>
      <c r="R92">
        <f>0.7*R79+40*8-50</f>
        <v>419.79999999999995</v>
      </c>
      <c r="S92">
        <f>0.7*S79+40*8-50</f>
        <v>421.9</v>
      </c>
      <c r="T92">
        <f>0.7*T79+40*8-50</f>
        <v>424.7</v>
      </c>
      <c r="U92">
        <f>0.7*U79+40*8-50</f>
        <v>425.4</v>
      </c>
      <c r="V92">
        <f>0.7*V79+40*8-50</f>
        <v>427.5</v>
      </c>
      <c r="W92">
        <f>0.7*W79+40*8-50</f>
        <v>428.2</v>
      </c>
      <c r="X92">
        <f>0.7*X79+40*8-50</f>
        <v>430.29999999999995</v>
      </c>
      <c r="Y92">
        <f>0.7*Y79+40*8-50</f>
        <v>431</v>
      </c>
      <c r="Z92">
        <f>0.7*Z79+40*8-50</f>
        <v>433.79999999999995</v>
      </c>
      <c r="AA92">
        <f>0.7*AA79+40*8-50</f>
        <v>435.9</v>
      </c>
      <c r="AB92">
        <f>0.7*AB79+40*8-50</f>
        <v>439.4</v>
      </c>
    </row>
    <row r="93" spans="5:28" x14ac:dyDescent="0.3">
      <c r="F93" t="s">
        <v>24</v>
      </c>
      <c r="G93">
        <v>333</v>
      </c>
      <c r="H93">
        <v>339</v>
      </c>
      <c r="I93">
        <v>343</v>
      </c>
      <c r="J93">
        <v>349</v>
      </c>
      <c r="K93">
        <v>354</v>
      </c>
      <c r="L93">
        <v>358</v>
      </c>
      <c r="M93">
        <v>361</v>
      </c>
      <c r="N93">
        <v>364</v>
      </c>
      <c r="O93">
        <v>364</v>
      </c>
      <c r="P93">
        <v>370</v>
      </c>
      <c r="Q93">
        <v>370</v>
      </c>
      <c r="R93">
        <v>376</v>
      </c>
      <c r="S93">
        <v>379</v>
      </c>
      <c r="T93">
        <v>385</v>
      </c>
      <c r="U93">
        <v>385</v>
      </c>
      <c r="V93">
        <v>389</v>
      </c>
      <c r="W93">
        <v>391</v>
      </c>
      <c r="X93">
        <v>394</v>
      </c>
      <c r="Y93">
        <v>395</v>
      </c>
      <c r="Z93">
        <v>401</v>
      </c>
      <c r="AA93">
        <v>404</v>
      </c>
      <c r="AB93">
        <v>411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工作表1</vt:lpstr>
      <vt:lpstr>工作表4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user-acer</cp:lastModifiedBy>
  <dcterms:created xsi:type="dcterms:W3CDTF">2014-06-16T14:53:06Z</dcterms:created>
  <dcterms:modified xsi:type="dcterms:W3CDTF">2014-12-29T20:29:58Z</dcterms:modified>
</cp:coreProperties>
</file>